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ivotTables/pivotTable1.xml" ContentType="application/vnd.openxmlformats-officedocument.spreadsheetml.pivot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26"/>
  <workbookPr hidePivotFieldList="1"/>
  <mc:AlternateContent xmlns:mc="http://schemas.openxmlformats.org/markup-compatibility/2006">
    <mc:Choice Requires="x15">
      <x15ac:absPath xmlns:x15ac="http://schemas.microsoft.com/office/spreadsheetml/2010/11/ac" url="Z:\HIDRAELE\226 VIANA MA\PROJETOS 2025\COMPLEXO ESPORTIVO\ORÇAMENTO REV 05-01-2026\"/>
    </mc:Choice>
  </mc:AlternateContent>
  <xr:revisionPtr revIDLastSave="0" documentId="13_ncr:1_{87D3401B-A45F-4056-8BA2-B24C53AFC5FF}" xr6:coauthVersionLast="47" xr6:coauthVersionMax="47" xr10:uidLastSave="{00000000-0000-0000-0000-000000000000}"/>
  <bookViews>
    <workbookView xWindow="-120" yWindow="-120" windowWidth="29040" windowHeight="15840" xr2:uid="{00000000-000D-0000-FFFF-FFFF00000000}"/>
  </bookViews>
  <sheets>
    <sheet name="ABC2" sheetId="5" r:id="rId1"/>
    <sheet name="REF" sheetId="11" state="hidden" r:id="rId2"/>
  </sheets>
  <externalReferences>
    <externalReference r:id="rId3"/>
    <externalReference r:id="rId4"/>
    <externalReference r:id="rId5"/>
    <externalReference r:id="rId6"/>
  </externalReferences>
  <definedNames>
    <definedName name="_xlnm._FilterDatabase" localSheetId="1" hidden="1">REF!$A$1:$H$168</definedName>
    <definedName name="_xlnm.Print_Area" localSheetId="0">'ABC2'!$A$1:$F$233</definedName>
    <definedName name="_xlnm.Print_Area" localSheetId="1">REF!$A$1:$H$329</definedName>
    <definedName name="Import.RespOrçamento" hidden="1">[1]DADOS!$F$22:$F$24</definedName>
    <definedName name="ORÇAMENTO.BancoRef" hidden="1">REF!$F$8</definedName>
    <definedName name="REFERENCIA.Descricao" hidden="1">IF(ISNUMBER(REF!$AF1),OFFSET(INDIRECT(SDFGSDFGSD),REF!$AF1-1,3,1),REF!$AF1)</definedName>
    <definedName name="REFERENCIA.Unidade" hidden="1">IF(ISNUMBER(REF!$AF1),OFFSET(INDIRECT(ORÇAMENTO.BancoRef),REF!$AF1-1,4,1),"-")</definedName>
    <definedName name="SDFGSDFGSD" hidden="1">REF!$F$8</definedName>
    <definedName name="TIPOORCAMENTO" hidden="1">IF(VALUE([2]MENU!$O$3)=2,"Licitado","Proposto")</definedName>
    <definedName name="_xlnm.Print_Titles" localSheetId="0">'ABC2'!$1:$7</definedName>
    <definedName name="_xlnm.Print_Titles" localSheetId="1">REF!$1:$1</definedName>
  </definedNames>
  <calcPr calcId="191029"/>
  <pivotCaches>
    <pivotCache cacheId="7" r:id="rId7"/>
  </pivotCaches>
  <fileRecoveryPr autoRecover="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66" i="11" l="1"/>
  <c r="H107" i="11"/>
  <c r="H395" i="11"/>
  <c r="H292" i="11"/>
  <c r="H23" i="11"/>
  <c r="H256" i="11"/>
  <c r="H12" i="11"/>
  <c r="H329" i="11"/>
  <c r="H314" i="11"/>
  <c r="H243" i="11"/>
  <c r="H293" i="11"/>
  <c r="H260" i="11"/>
  <c r="H59" i="11"/>
  <c r="H220" i="11"/>
  <c r="H43" i="11"/>
  <c r="H88" i="11"/>
  <c r="H22" i="11"/>
  <c r="H87" i="11"/>
  <c r="H177" i="11"/>
  <c r="H394" i="11"/>
  <c r="H4" i="11"/>
  <c r="H393" i="11"/>
  <c r="H31" i="11"/>
  <c r="H392" i="11"/>
  <c r="H171" i="11"/>
  <c r="H242" i="11"/>
  <c r="H3" i="11"/>
  <c r="H391" i="11"/>
  <c r="H390" i="11"/>
  <c r="H147" i="11"/>
  <c r="H262" i="11"/>
  <c r="H113" i="11"/>
  <c r="H235" i="11"/>
  <c r="H327" i="11"/>
  <c r="H206" i="11"/>
  <c r="H139" i="11"/>
  <c r="H201" i="11"/>
  <c r="H173" i="11"/>
  <c r="H128" i="11"/>
  <c r="H216" i="11"/>
  <c r="H140" i="11"/>
  <c r="H33" i="11"/>
  <c r="H65" i="11"/>
  <c r="H217" i="11"/>
  <c r="H389" i="11"/>
  <c r="H189" i="11"/>
  <c r="H19" i="11"/>
  <c r="H180" i="11"/>
  <c r="H388" i="11"/>
  <c r="H38" i="11"/>
  <c r="H51" i="11"/>
  <c r="H94" i="11"/>
  <c r="H21" i="11"/>
  <c r="H387" i="11"/>
  <c r="H211" i="11"/>
  <c r="H294" i="11"/>
  <c r="H174" i="11"/>
  <c r="H270" i="11"/>
  <c r="H110" i="11"/>
  <c r="H318" i="11"/>
  <c r="H85" i="11"/>
  <c r="H39" i="11"/>
  <c r="H103" i="11"/>
  <c r="H138" i="11"/>
  <c r="H95" i="11"/>
  <c r="H34" i="11"/>
  <c r="H240" i="11"/>
  <c r="H205" i="11"/>
  <c r="H123" i="11"/>
  <c r="H83" i="11"/>
  <c r="H225" i="11"/>
  <c r="H386" i="11"/>
  <c r="H271" i="11"/>
  <c r="H157" i="11"/>
  <c r="H257" i="11"/>
  <c r="H264" i="11"/>
  <c r="H385" i="11"/>
  <c r="H384" i="11"/>
  <c r="H135" i="11"/>
  <c r="H383" i="11"/>
  <c r="H106" i="11"/>
  <c r="H14" i="11"/>
  <c r="H150" i="11"/>
  <c r="H42" i="11"/>
  <c r="H11" i="11"/>
  <c r="H382" i="11"/>
  <c r="H250" i="11"/>
  <c r="H96" i="11"/>
  <c r="H244" i="11"/>
  <c r="H251" i="11"/>
  <c r="H381" i="11"/>
  <c r="H380" i="11"/>
  <c r="H100" i="11"/>
  <c r="H379" i="11"/>
  <c r="H133" i="11"/>
  <c r="H210" i="11"/>
  <c r="H45" i="11"/>
  <c r="H212" i="11"/>
  <c r="H63" i="11"/>
  <c r="H378" i="11"/>
  <c r="H154" i="11"/>
  <c r="H203" i="11"/>
  <c r="H17" i="11"/>
  <c r="H377" i="11"/>
  <c r="H91" i="11"/>
  <c r="H41" i="11"/>
  <c r="H81" i="11"/>
  <c r="H18" i="11"/>
  <c r="H102" i="11"/>
  <c r="H376" i="11"/>
  <c r="H255" i="11"/>
  <c r="H101" i="11"/>
  <c r="H247" i="11"/>
  <c r="H253" i="11"/>
  <c r="H375" i="11"/>
  <c r="H374" i="11"/>
  <c r="H9" i="11"/>
  <c r="H373" i="11"/>
  <c r="H20" i="11"/>
  <c r="H131" i="11"/>
  <c r="H8" i="11"/>
  <c r="H16" i="11"/>
  <c r="H372" i="11"/>
  <c r="H56" i="11"/>
  <c r="H137" i="11"/>
  <c r="H218" i="11"/>
  <c r="H228" i="11"/>
  <c r="H371" i="11"/>
  <c r="H370" i="11"/>
  <c r="H62" i="11"/>
  <c r="H15" i="11"/>
  <c r="H127" i="11"/>
  <c r="H186" i="11"/>
  <c r="H134" i="11"/>
  <c r="H99" i="11"/>
  <c r="H29" i="11"/>
  <c r="H68" i="11"/>
  <c r="H369" i="11"/>
  <c r="H299" i="11"/>
  <c r="H285" i="11"/>
  <c r="H307" i="11"/>
  <c r="H246" i="11"/>
  <c r="H236" i="11"/>
  <c r="H148" i="11"/>
  <c r="H269" i="11"/>
  <c r="H27" i="11"/>
  <c r="H151" i="11"/>
  <c r="H237" i="11"/>
  <c r="H368" i="11"/>
  <c r="H46" i="11"/>
  <c r="H145" i="11"/>
  <c r="H309" i="11"/>
  <c r="H303" i="11"/>
  <c r="H325" i="11"/>
  <c r="H323" i="11"/>
  <c r="H315" i="11"/>
  <c r="H187" i="11"/>
  <c r="H170" i="11"/>
  <c r="H121" i="11"/>
  <c r="H289" i="11"/>
  <c r="H274" i="11"/>
  <c r="H308" i="11"/>
  <c r="H322" i="11"/>
  <c r="H286" i="11"/>
  <c r="H328" i="11"/>
  <c r="H320" i="11"/>
  <c r="H326" i="11"/>
  <c r="H319" i="11"/>
  <c r="H193" i="11"/>
  <c r="H275" i="11"/>
  <c r="H265" i="11"/>
  <c r="H301" i="11"/>
  <c r="H219" i="11"/>
  <c r="H291" i="11"/>
  <c r="H261" i="11"/>
  <c r="H176" i="11"/>
  <c r="H321" i="11"/>
  <c r="H258" i="11"/>
  <c r="H272" i="11"/>
  <c r="H141" i="11"/>
  <c r="H227" i="11"/>
  <c r="H160" i="11"/>
  <c r="H284" i="11"/>
  <c r="H304" i="11"/>
  <c r="H311" i="11"/>
  <c r="H282" i="11"/>
  <c r="H234" i="11"/>
  <c r="H367" i="11"/>
  <c r="H277" i="11"/>
  <c r="H297" i="11"/>
  <c r="H324" i="11"/>
  <c r="H238" i="11"/>
  <c r="H366" i="11"/>
  <c r="H158" i="11"/>
  <c r="H132" i="11"/>
  <c r="H124" i="11"/>
  <c r="H183" i="11"/>
  <c r="H230" i="11"/>
  <c r="H197" i="11"/>
  <c r="H202" i="11"/>
  <c r="H290" i="11"/>
  <c r="H181" i="11"/>
  <c r="H259" i="11"/>
  <c r="H200" i="11"/>
  <c r="H130" i="11"/>
  <c r="H146" i="11"/>
  <c r="H365" i="11"/>
  <c r="H229" i="11"/>
  <c r="H79" i="11"/>
  <c r="H231" i="11"/>
  <c r="H114" i="11"/>
  <c r="H364" i="11"/>
  <c r="H125" i="11"/>
  <c r="H221" i="11"/>
  <c r="H276" i="11"/>
  <c r="H306" i="11"/>
  <c r="H302" i="11"/>
  <c r="H317" i="11"/>
  <c r="H207" i="11"/>
  <c r="H310" i="11"/>
  <c r="H184" i="11"/>
  <c r="H263" i="11"/>
  <c r="H233" i="11"/>
  <c r="H363" i="11"/>
  <c r="H129" i="11"/>
  <c r="H296" i="11"/>
  <c r="H254" i="11"/>
  <c r="H362" i="11"/>
  <c r="H361" i="11"/>
  <c r="H360" i="11"/>
  <c r="H359" i="11"/>
  <c r="H358" i="11"/>
  <c r="H357" i="11"/>
  <c r="H356" i="11"/>
  <c r="H355" i="11"/>
  <c r="H354" i="11"/>
  <c r="H353" i="11"/>
  <c r="H352" i="11"/>
  <c r="H351" i="11"/>
  <c r="H350" i="11"/>
  <c r="H349" i="11"/>
  <c r="H348" i="11"/>
  <c r="H347" i="11"/>
  <c r="H346" i="11"/>
  <c r="H345" i="11"/>
  <c r="H344" i="11"/>
  <c r="H343" i="11"/>
  <c r="H342" i="11"/>
  <c r="H341" i="11"/>
  <c r="H340" i="11"/>
  <c r="H339" i="11"/>
  <c r="H338" i="11"/>
  <c r="H337" i="11"/>
  <c r="H336" i="11"/>
  <c r="H335" i="11"/>
  <c r="H334" i="11"/>
  <c r="H333" i="11"/>
  <c r="H332" i="11"/>
  <c r="H331" i="11"/>
  <c r="H330" i="11"/>
  <c r="H13" i="11" l="1"/>
  <c r="H168" i="11"/>
  <c r="H112" i="11"/>
  <c r="H313" i="11"/>
  <c r="H118" i="11"/>
  <c r="H44" i="11"/>
  <c r="H116" i="11"/>
  <c r="H167" i="11"/>
  <c r="H199" i="11"/>
  <c r="H109" i="11"/>
  <c r="H223" i="11"/>
  <c r="H166" i="11"/>
  <c r="H6" i="11"/>
  <c r="H241" i="11"/>
  <c r="H172" i="11"/>
  <c r="H119" i="11"/>
  <c r="H111" i="11"/>
  <c r="H165" i="11"/>
  <c r="H98" i="11"/>
  <c r="H117" i="11"/>
  <c r="H25" i="11"/>
  <c r="H164" i="11"/>
  <c r="H89" i="11"/>
  <c r="H215" i="11"/>
  <c r="H136" i="11"/>
  <c r="H316" i="11"/>
  <c r="H178" i="11"/>
  <c r="H120" i="11"/>
  <c r="H48" i="11"/>
  <c r="H32" i="11"/>
  <c r="H192" i="11"/>
  <c r="H279" i="11"/>
  <c r="H268" i="11"/>
  <c r="H224" i="11"/>
  <c r="H163" i="11"/>
  <c r="H239" i="11"/>
  <c r="H55" i="11"/>
  <c r="H305" i="11"/>
  <c r="H126" i="11"/>
  <c r="H182" i="11"/>
  <c r="H213" i="11"/>
  <c r="H108" i="11"/>
  <c r="H104" i="11"/>
  <c r="H288" i="11"/>
  <c r="H162" i="11"/>
  <c r="H60" i="11"/>
  <c r="H86" i="11"/>
  <c r="H57" i="11"/>
  <c r="H226" i="11"/>
  <c r="H152" i="11"/>
  <c r="H188" i="11"/>
  <c r="H273" i="11"/>
  <c r="H185" i="11"/>
  <c r="H190" i="11"/>
  <c r="H161" i="11"/>
  <c r="H153" i="11"/>
  <c r="H143" i="11"/>
  <c r="H30" i="11"/>
  <c r="H252" i="11"/>
  <c r="H312" i="11"/>
  <c r="H47" i="11"/>
  <c r="H92" i="11"/>
  <c r="H214" i="11"/>
  <c r="H58" i="11"/>
  <c r="H175" i="11"/>
  <c r="H105" i="11"/>
  <c r="H26" i="11"/>
  <c r="H82" i="11"/>
  <c r="H280" i="11"/>
  <c r="H156" i="11"/>
  <c r="H144" i="11"/>
  <c r="H69" i="11"/>
  <c r="H77" i="11"/>
  <c r="H24" i="11"/>
  <c r="H169" i="11"/>
  <c r="H295" i="11"/>
  <c r="H266" i="11"/>
  <c r="H35" i="11"/>
  <c r="H75" i="11"/>
  <c r="H298" i="11"/>
  <c r="H49" i="11"/>
  <c r="H76" i="11"/>
  <c r="H249" i="11"/>
  <c r="H10" i="11"/>
  <c r="H191" i="11"/>
  <c r="H7" i="11"/>
  <c r="H70" i="11"/>
  <c r="H52" i="11"/>
  <c r="H232" i="11"/>
  <c r="H67" i="11"/>
  <c r="H204" i="11"/>
  <c r="H115" i="11"/>
  <c r="H53" i="11"/>
  <c r="H267" i="11"/>
  <c r="H54" i="11"/>
  <c r="H72" i="11"/>
  <c r="H209" i="11"/>
  <c r="H179" i="11"/>
  <c r="H80" i="11"/>
  <c r="H248" i="11"/>
  <c r="H90" i="11"/>
  <c r="H73" i="11"/>
  <c r="H84" i="11"/>
  <c r="H198" i="11"/>
  <c r="H78" i="11"/>
  <c r="H287" i="11"/>
  <c r="H61" i="11"/>
  <c r="H50" i="11"/>
  <c r="H93" i="11"/>
  <c r="H278" i="11"/>
  <c r="H281" i="11"/>
  <c r="H283" i="11"/>
  <c r="H37" i="11"/>
  <c r="H300" i="11"/>
  <c r="H245" i="11"/>
  <c r="H149" i="11"/>
  <c r="H194" i="11"/>
  <c r="H2" i="11"/>
  <c r="H195" i="11"/>
  <c r="H40" i="11"/>
  <c r="H159" i="11"/>
  <c r="H5" i="11"/>
  <c r="H74" i="11"/>
  <c r="H28" i="11"/>
  <c r="H208" i="11"/>
  <c r="H122" i="11"/>
  <c r="H64" i="11"/>
  <c r="H155" i="11"/>
  <c r="H71" i="11"/>
  <c r="H222" i="11"/>
  <c r="H97" i="11"/>
  <c r="H142" i="11"/>
  <c r="H36" i="11"/>
  <c r="H196" i="11"/>
  <c r="J25" i="5" l="1"/>
  <c r="K35" i="5" s="1"/>
</calcChain>
</file>

<file path=xl/sharedStrings.xml><?xml version="1.0" encoding="utf-8"?>
<sst xmlns="http://schemas.openxmlformats.org/spreadsheetml/2006/main" count="3231" uniqueCount="972">
  <si>
    <t>ITEM</t>
  </si>
  <si>
    <t>UNID.</t>
  </si>
  <si>
    <t>M</t>
  </si>
  <si>
    <t>DISCRIMINAÇÃO</t>
  </si>
  <si>
    <t>QUANT.</t>
  </si>
  <si>
    <t>P. UNIT.</t>
  </si>
  <si>
    <t>P. TOTAL</t>
  </si>
  <si>
    <t>REF.</t>
  </si>
  <si>
    <t>CÓD.</t>
  </si>
  <si>
    <t>SINAPI</t>
  </si>
  <si>
    <t>DESCRIÇÃO</t>
  </si>
  <si>
    <t>SOMA QUANT.</t>
  </si>
  <si>
    <t>SOMA  P. TOTAL</t>
  </si>
  <si>
    <t>CURVA ABC DE SERVIÇOS</t>
  </si>
  <si>
    <t>SOMA P. UNIT.</t>
  </si>
  <si>
    <t>SOMA PESO (%)</t>
  </si>
  <si>
    <t>SOMA P.                   TOTAL CAMPO 2</t>
  </si>
  <si>
    <t>VALOR TOTAL DA OBRA SEM BDI E ITENS RELATIVOS A ADMINISTRAÇÃO&gt;&gt;&gt;&gt;&gt;&gt;&gt;&gt;&gt;&gt;&gt;&gt;&gt;&gt;&gt;&gt;&gt;&gt;&gt;&gt;&gt;&gt;&gt;&gt;&gt;&gt;&gt;&gt;&gt;&gt;&gt;&gt;&gt;&gt;&gt;&gt;&gt;&gt;&gt;&gt;&gt;&gt;</t>
  </si>
  <si>
    <t>M2</t>
  </si>
  <si>
    <t>M3</t>
  </si>
  <si>
    <t>M3XKM</t>
  </si>
  <si>
    <t>LIMPEZA MECANIZADA DE CAMADA VEGETAL, VEGETAÇÃO E PEQUENAS ÁRVORES (DIÂMETRO DE TRONCO MENOR QUE 0,20 M), COM TRATOR DE ESTEIRAS. AF_03/2024</t>
  </si>
  <si>
    <t>FORNECIMENTO E INSTALAÇÃO DE PLACA DE OBRA COM CHAPA GALVANIZADA E ESTRUTURA DE MADEIRA. AF_03/2022_PS</t>
  </si>
  <si>
    <t>SERVIÇOS PRELIMINARES</t>
  </si>
  <si>
    <t>PAVIMENTAÇÃO</t>
  </si>
  <si>
    <t>SERVIÇOS COMPLEMENTARES</t>
  </si>
  <si>
    <t>1.</t>
  </si>
  <si>
    <t>1.1.</t>
  </si>
  <si>
    <t>1.2.</t>
  </si>
  <si>
    <t>1.3.</t>
  </si>
  <si>
    <t>1.4.</t>
  </si>
  <si>
    <t>1.5.</t>
  </si>
  <si>
    <t>1.5.1.</t>
  </si>
  <si>
    <t>1.5.2.</t>
  </si>
  <si>
    <t>1.6.</t>
  </si>
  <si>
    <t>1.6.1.</t>
  </si>
  <si>
    <t>1.6.2.</t>
  </si>
  <si>
    <t>1.6.3.</t>
  </si>
  <si>
    <t>1.7.</t>
  </si>
  <si>
    <t>1.7.1.</t>
  </si>
  <si>
    <t>1.7.2.</t>
  </si>
  <si>
    <t>1.7.3.</t>
  </si>
  <si>
    <t>1.8.</t>
  </si>
  <si>
    <t>1.8.1.</t>
  </si>
  <si>
    <t>1.8.2.</t>
  </si>
  <si>
    <t>1.8.3.</t>
  </si>
  <si>
    <t>1.9.</t>
  </si>
  <si>
    <t>1.10.</t>
  </si>
  <si>
    <t>1.11.</t>
  </si>
  <si>
    <t>00</t>
  </si>
  <si>
    <t>103689</t>
  </si>
  <si>
    <t>98459</t>
  </si>
  <si>
    <t>98525</t>
  </si>
  <si>
    <t>100982</t>
  </si>
  <si>
    <t>95875</t>
  </si>
  <si>
    <t>10777</t>
  </si>
  <si>
    <t>10775</t>
  </si>
  <si>
    <t>10776</t>
  </si>
  <si>
    <t>101114</t>
  </si>
  <si>
    <t>6081</t>
  </si>
  <si>
    <t>100574</t>
  </si>
  <si>
    <t>94319</t>
  </si>
  <si>
    <t>93358</t>
  </si>
  <si>
    <t>101617</t>
  </si>
  <si>
    <t>93382</t>
  </si>
  <si>
    <t>94342</t>
  </si>
  <si>
    <t>368</t>
  </si>
  <si>
    <t>96619</t>
  </si>
  <si>
    <t>96535</t>
  </si>
  <si>
    <t>92916</t>
  </si>
  <si>
    <t>92919</t>
  </si>
  <si>
    <t>92915</t>
  </si>
  <si>
    <t>96558</t>
  </si>
  <si>
    <t>95241</t>
  </si>
  <si>
    <t>94968</t>
  </si>
  <si>
    <t>96536</t>
  </si>
  <si>
    <t>92917</t>
  </si>
  <si>
    <t>96557</t>
  </si>
  <si>
    <t>92419</t>
  </si>
  <si>
    <t>92762</t>
  </si>
  <si>
    <t>92763</t>
  </si>
  <si>
    <t>103669</t>
  </si>
  <si>
    <t>92455</t>
  </si>
  <si>
    <t>92761</t>
  </si>
  <si>
    <t>103682</t>
  </si>
  <si>
    <t>97086</t>
  </si>
  <si>
    <t>100324</t>
  </si>
  <si>
    <t>97087</t>
  </si>
  <si>
    <t>97088</t>
  </si>
  <si>
    <t>101747</t>
  </si>
  <si>
    <t>97083</t>
  </si>
  <si>
    <t>102488</t>
  </si>
  <si>
    <t>93184</t>
  </si>
  <si>
    <t>03</t>
  </si>
  <si>
    <t>24</t>
  </si>
  <si>
    <t>25</t>
  </si>
  <si>
    <t>103368</t>
  </si>
  <si>
    <t>93202</t>
  </si>
  <si>
    <t>26</t>
  </si>
  <si>
    <t>103370</t>
  </si>
  <si>
    <t>90843</t>
  </si>
  <si>
    <t>27</t>
  </si>
  <si>
    <t>28</t>
  </si>
  <si>
    <t>100866</t>
  </si>
  <si>
    <t>91305</t>
  </si>
  <si>
    <t>29</t>
  </si>
  <si>
    <t>94569</t>
  </si>
  <si>
    <t>04</t>
  </si>
  <si>
    <t>94449</t>
  </si>
  <si>
    <t>94231</t>
  </si>
  <si>
    <t>94227</t>
  </si>
  <si>
    <t>94228</t>
  </si>
  <si>
    <t>06</t>
  </si>
  <si>
    <t>94213</t>
  </si>
  <si>
    <t>05</t>
  </si>
  <si>
    <t>98557</t>
  </si>
  <si>
    <t>87878</t>
  </si>
  <si>
    <t>87535</t>
  </si>
  <si>
    <t>87543</t>
  </si>
  <si>
    <t>87273</t>
  </si>
  <si>
    <t>87792</t>
  </si>
  <si>
    <t>96116</t>
  </si>
  <si>
    <t>87630</t>
  </si>
  <si>
    <t>87251</t>
  </si>
  <si>
    <t>98689</t>
  </si>
  <si>
    <t>105004</t>
  </si>
  <si>
    <t>104658</t>
  </si>
  <si>
    <t>98681</t>
  </si>
  <si>
    <t>102494</t>
  </si>
  <si>
    <t>100742</t>
  </si>
  <si>
    <t>100722</t>
  </si>
  <si>
    <t>102505</t>
  </si>
  <si>
    <t>88495</t>
  </si>
  <si>
    <t>88489</t>
  </si>
  <si>
    <t>88485</t>
  </si>
  <si>
    <t>88423</t>
  </si>
  <si>
    <t>89446</t>
  </si>
  <si>
    <t>89449</t>
  </si>
  <si>
    <t>89504</t>
  </si>
  <si>
    <t>89489</t>
  </si>
  <si>
    <t>89503</t>
  </si>
  <si>
    <t>90373</t>
  </si>
  <si>
    <t>89617</t>
  </si>
  <si>
    <t>89625</t>
  </si>
  <si>
    <t>89627</t>
  </si>
  <si>
    <t>30</t>
  </si>
  <si>
    <t>31</t>
  </si>
  <si>
    <t>94495</t>
  </si>
  <si>
    <t>94498</t>
  </si>
  <si>
    <t>89985</t>
  </si>
  <si>
    <t>32</t>
  </si>
  <si>
    <t>89553</t>
  </si>
  <si>
    <t>89610</t>
  </si>
  <si>
    <t>33</t>
  </si>
  <si>
    <t>86884</t>
  </si>
  <si>
    <t>34</t>
  </si>
  <si>
    <t>89711</t>
  </si>
  <si>
    <t>89712</t>
  </si>
  <si>
    <t>89714</t>
  </si>
  <si>
    <t>89728</t>
  </si>
  <si>
    <t>89811</t>
  </si>
  <si>
    <t>89726</t>
  </si>
  <si>
    <t>89724</t>
  </si>
  <si>
    <t>89783</t>
  </si>
  <si>
    <t>89709</t>
  </si>
  <si>
    <t>89708</t>
  </si>
  <si>
    <t>97906</t>
  </si>
  <si>
    <t>89848</t>
  </si>
  <si>
    <t>89744</t>
  </si>
  <si>
    <t>99253</t>
  </si>
  <si>
    <t>07</t>
  </si>
  <si>
    <t>95470</t>
  </si>
  <si>
    <t>99635</t>
  </si>
  <si>
    <t>86901</t>
  </si>
  <si>
    <t>86904</t>
  </si>
  <si>
    <t>08</t>
  </si>
  <si>
    <t>86914</t>
  </si>
  <si>
    <t>86906</t>
  </si>
  <si>
    <t>100860</t>
  </si>
  <si>
    <t>95544</t>
  </si>
  <si>
    <t>95547</t>
  </si>
  <si>
    <t>100875</t>
  </si>
  <si>
    <t>100868</t>
  </si>
  <si>
    <t>100867</t>
  </si>
  <si>
    <t>101909</t>
  </si>
  <si>
    <t>97599</t>
  </si>
  <si>
    <t>102513</t>
  </si>
  <si>
    <t>09</t>
  </si>
  <si>
    <t>101883</t>
  </si>
  <si>
    <t>101938</t>
  </si>
  <si>
    <t>93653</t>
  </si>
  <si>
    <t>93655</t>
  </si>
  <si>
    <t>93672</t>
  </si>
  <si>
    <t>35</t>
  </si>
  <si>
    <t>10</t>
  </si>
  <si>
    <t>101501</t>
  </si>
  <si>
    <t>91854</t>
  </si>
  <si>
    <t>91856</t>
  </si>
  <si>
    <t>91866</t>
  </si>
  <si>
    <t>91867</t>
  </si>
  <si>
    <t>91868</t>
  </si>
  <si>
    <t>93008</t>
  </si>
  <si>
    <t>93009</t>
  </si>
  <si>
    <t>95811</t>
  </si>
  <si>
    <t>95814</t>
  </si>
  <si>
    <t>95817</t>
  </si>
  <si>
    <t>11</t>
  </si>
  <si>
    <t>93018</t>
  </si>
  <si>
    <t>91887</t>
  </si>
  <si>
    <t>91874</t>
  </si>
  <si>
    <t>91875</t>
  </si>
  <si>
    <t>91876</t>
  </si>
  <si>
    <t>93013</t>
  </si>
  <si>
    <t>91941</t>
  </si>
  <si>
    <t>91937</t>
  </si>
  <si>
    <t>91926</t>
  </si>
  <si>
    <t>91928</t>
  </si>
  <si>
    <t>91930</t>
  </si>
  <si>
    <t>91996</t>
  </si>
  <si>
    <t>91997</t>
  </si>
  <si>
    <t>91953</t>
  </si>
  <si>
    <t>92023</t>
  </si>
  <si>
    <t>18</t>
  </si>
  <si>
    <t>36</t>
  </si>
  <si>
    <t>37</t>
  </si>
  <si>
    <t>96985</t>
  </si>
  <si>
    <t>96973</t>
  </si>
  <si>
    <t>96974</t>
  </si>
  <si>
    <t>98111</t>
  </si>
  <si>
    <t>12</t>
  </si>
  <si>
    <t>98463</t>
  </si>
  <si>
    <t>20</t>
  </si>
  <si>
    <t>13</t>
  </si>
  <si>
    <t>23</t>
  </si>
  <si>
    <t>25398</t>
  </si>
  <si>
    <t>25399</t>
  </si>
  <si>
    <t>99855</t>
  </si>
  <si>
    <t>101965</t>
  </si>
  <si>
    <t>102362</t>
  </si>
  <si>
    <t>100701</t>
  </si>
  <si>
    <t>96622</t>
  </si>
  <si>
    <t>94994</t>
  </si>
  <si>
    <t>38</t>
  </si>
  <si>
    <t>95240</t>
  </si>
  <si>
    <t>89470</t>
  </si>
  <si>
    <t>97084</t>
  </si>
  <si>
    <t>102693</t>
  </si>
  <si>
    <t>39323</t>
  </si>
  <si>
    <t>99257</t>
  </si>
  <si>
    <t>39</t>
  </si>
  <si>
    <t>100978</t>
  </si>
  <si>
    <t>87894</t>
  </si>
  <si>
    <t>104641</t>
  </si>
  <si>
    <t>102506</t>
  </si>
  <si>
    <t>102487</t>
  </si>
  <si>
    <t>92759</t>
  </si>
  <si>
    <t>89996</t>
  </si>
  <si>
    <t>89472</t>
  </si>
  <si>
    <t>94965</t>
  </si>
  <si>
    <t>103670</t>
  </si>
  <si>
    <t>92265</t>
  </si>
  <si>
    <t>103076</t>
  </si>
  <si>
    <t>97097</t>
  </si>
  <si>
    <t>104233</t>
  </si>
  <si>
    <t>102491</t>
  </si>
  <si>
    <t>99839</t>
  </si>
  <si>
    <t>92337</t>
  </si>
  <si>
    <t>97096</t>
  </si>
  <si>
    <t>92393</t>
  </si>
  <si>
    <t>105521</t>
  </si>
  <si>
    <t>98504</t>
  </si>
  <si>
    <t>40</t>
  </si>
  <si>
    <t>101658</t>
  </si>
  <si>
    <t>97667</t>
  </si>
  <si>
    <t>101632</t>
  </si>
  <si>
    <t>97887</t>
  </si>
  <si>
    <t>101875</t>
  </si>
  <si>
    <t>105955</t>
  </si>
  <si>
    <t>101663</t>
  </si>
  <si>
    <t>41</t>
  </si>
  <si>
    <t>101946</t>
  </si>
  <si>
    <t>99814</t>
  </si>
  <si>
    <t>99804</t>
  </si>
  <si>
    <t>Composição</t>
  </si>
  <si>
    <t>SINAPI-I</t>
  </si>
  <si>
    <t>CONSTRUÇÃO DE COMPLEXO ESPORTIVO NO MUNICÍPIO DE VIANA</t>
  </si>
  <si>
    <t>ADMINISTRAÇÃO DA OBRA</t>
  </si>
  <si>
    <t>TAPUME COM TELHA METÁLICA. AF_03/2024</t>
  </si>
  <si>
    <t>CARGA, MANOBRA E DESCARGA DE ENTULHO EM CAMINHÃO BASCULANTE 10 M³ - CARGA COM ESCAVADEIRA HIDRÁULICA (CAÇAMBA DE 0,80 M³ / 111 HP) E DESCARGA LIVRE (UNIDADE: M3). AF_07/2020</t>
  </si>
  <si>
    <t>TRANSPORTE COM CAMINHÃO BASCULANTE DE 10 M³, EM VIA URBANA PAVIMENTADA, DMT ATÉ 30 KM (UNIDADE: M3XKM). AF_07/2020</t>
  </si>
  <si>
    <t>LOCACAO DE CONTAINER 2,30 X 4,30 M, ALT. 2,50 M, PARA SANITARIO, COM 3 BACIAS, 4 CHUVEIROS, 1 LAVATORIO E 1 MICTORIO (NAO INCLUI MOBILIZACAO/DESMOBILIZACAO)</t>
  </si>
  <si>
    <t>LOCACAO DE CONTAINER 2,30 X 6,00 M, ALT. 2,50 M, COM 1 SANITARIO, PARA ESCRITORIO, COMPLETO, SEM DIVISORIAS INTERNAS (NAO INCLUI MOBILIZACAO/DESMOBILIZACAO)</t>
  </si>
  <si>
    <t>LOCACAO DE CONTAINER 2,30 X 6,00 M, ALT. 2,50 M, PARA ESCRITORIO, SEM DIVISORIAS INTERNAS E SEM SANITARIO (NAO INCLUI MOBILIZACAO/DESMOBILIZACAO)</t>
  </si>
  <si>
    <t>ESCAVAÇÃO HORIZONTAL EM SOLO DE 1A CATEGORIA COM TRATOR DE ESTEIRAS (100HP/LÂMINA: 2,19M3). AF_07/2020</t>
  </si>
  <si>
    <t>ARGILA OU BARRO PARA ATERRO/REATERRO (COM TRANSPORTE ATE 10 KM)</t>
  </si>
  <si>
    <t>ESPALHAMENTO DE MATERIAL COM TRATOR DE ESTEIRAS. AF_09/2024</t>
  </si>
  <si>
    <t>QUADRA POLIESPORTIVA</t>
  </si>
  <si>
    <t>ATERRO MANUAL DE VALAS COM SOLO ARGILO-ARENOSO. AF_08/2023</t>
  </si>
  <si>
    <t>ESCAVAÇÃO MANUAL DE VALA. AF_09/2024</t>
  </si>
  <si>
    <t>PREPARO DE FUNDO DE VALA COM LARGURA MAIOR OU IGUAL A 1,5 M E MENOR QUE 2,5 M (ACERTO DO SOLO NATURAL). AF_08/2020</t>
  </si>
  <si>
    <t>REATERRO MANUAL DE VALAS, COM COMPACTADOR DE SOLOS DE PERCUSSÃO. AF_08/2023</t>
  </si>
  <si>
    <t>ARQUIBANCADAS</t>
  </si>
  <si>
    <t>ATERRO MANUAL DE VALAS COM AREIA PARA ATERRO. AF_08/2023</t>
  </si>
  <si>
    <t>AREIA PARA ATERRO - POSTO JAZIDA/FORNECEDOR (RETIRADO NA JAZIDA, SEM TRANSPORTE)</t>
  </si>
  <si>
    <t>CONCRETO ARMADO SAPATAS</t>
  </si>
  <si>
    <t>LASTRO DE CONCRETO MAGRO, APLICADO EM BLOCOS DE COROAMENTO OU SAPATAS, ESPESSURA DE 5 CM. AF_01/2024</t>
  </si>
  <si>
    <t>FABRICAÇÃO, MONTAGEM E DESMONTAGEM DE FÔRMA PARA SAPATA, EM MADEIRA SERRADA, E=25 MM, 4 UTILIZAÇÕES. AF_01/2024</t>
  </si>
  <si>
    <t>ARMAÇÃO DE ESTRUTURAS DIVERSAS DE CONCRETO ARMADO, EXCETO VIGAS, PILARES, LAJES E FUNDAÇÕES, UTILIZANDO AÇO CA-50 DE 6,3 MM - MONTAGEM. AF_06/2022</t>
  </si>
  <si>
    <t>ARMAÇÃO DE ESTRUTURAS DIVERSAS DE CONCRETO ARMADO, EXCETO VIGAS, PILARES, LAJES E FUNDAÇÕES, UTILIZANDO AÇO CA-50 DE 10,0 MM - MONTAGEM. AF_06/2022</t>
  </si>
  <si>
    <t>ARMAÇÃO DE ESTRUTURAS DIVERSAS DE CONCRETO ARMADO, EXCETO VIGAS, PILARES, LAJES E FUNDAÇÕES, UTILIZANDO AÇO CA-60 DE 5,0 MM - MONTAGEM. AF_06/2022</t>
  </si>
  <si>
    <t>CONCRETAGEM DE SAPATA, FCK 30 MPA, COM USO DE BOMBA - LANÇAMENTO, ADENSAMENTO E ACABAMENTO. AF_01/2024</t>
  </si>
  <si>
    <t>CONCRETO ARMADO VIGAS BALDRAME</t>
  </si>
  <si>
    <t>LASTRO DE CONCRETO MAGRO, APLICADO EM PISOS, LAJES SOBRE SOLO OU RADIERS, ESPESSURA DE 5 CM. AF_01/2024</t>
  </si>
  <si>
    <t>CONCRETO MAGRO PARA LASTRO, TRAÇO 1:4,5:4,5 (EM MASSA SECA DE CIMENTO/ AREIA MÉDIA/ BRITA 1) - PREPARO MECÂNICO COM BETONEIRA 600 L. AF_05/2021</t>
  </si>
  <si>
    <t>FABRICAÇÃO, MONTAGEM E DESMONTAGEM DE FÔRMA PARA VIGA BALDRAME, EM MADEIRA SERRADA, E=25 MM, 4 UTILIZAÇÕES. AF_01/2024</t>
  </si>
  <si>
    <t>ARMAÇÃO DE ESTRUTURAS DIVERSAS DE CONCRETO ARMADO, EXCETO VIGAS, PILARES, LAJES E FUNDAÇÕES, UTILIZANDO AÇO CA-50 DE 8,0 MM - MONTAGEM. AF_06/2022</t>
  </si>
  <si>
    <t>CONCRETAGEM DE BLOCO DE COROAMENTO OU VIGA BALDRAME, FCK 30 MPA, COM USO DE BOMBA - LANÇAMENTO, ADENSAMENTO E ACABAMENTO. AF_01/2024</t>
  </si>
  <si>
    <t>CONCRETO ARMADO - PILARES</t>
  </si>
  <si>
    <t>MONTAGEM E DESMONTAGEM DE FÔRMA DE PILARES RETANGULARES E ESTRUTURAS SIMILARES, PÉ-DIREITO SIMPLES, EM CHAPA DE MADEIRA COMPENSADA RESINADA, 4 UTILIZAÇÕES. AF_09/2020</t>
  </si>
  <si>
    <t>ARMAÇÃO DE PILAR OU VIGA DE ESTRUTURA CONVENCIONAL DE CONCRETO ARMADO UTILIZANDO AÇO CA-50 DE 10,0 MM - MONTAGEM. AF_06/2022</t>
  </si>
  <si>
    <t>ARMAÇÃO DE PILAR OU VIGA DE ESTRUTURA CONVENCIONAL DE CONCRETO ARMADO UTILIZANDO AÇO CA-50 DE 12,5 MM - MONTAGEM. AF_06/2022</t>
  </si>
  <si>
    <t>CONCRETAGEM DE PILARES, FCK = 25 MPA, COM USO DE BALDES - LANÇAMENTO, ADENSAMENTO E ACABAMENTO. AF_02/2022</t>
  </si>
  <si>
    <t>CONCRETO ARMADO - VIGAS SUPEIORES</t>
  </si>
  <si>
    <t>MONTAGEM E DESMONTAGEM DE FÔRMA DE VIGA, ESCORAMENTO COM GARFO DE MADEIRA, PÉ-DIREITO SIMPLES, EM CHAPA DE MADEIRA RESINADA, 4 UTILIZAÇÕES. AF_09/2020</t>
  </si>
  <si>
    <t>ARMAÇÃO DE PILAR OU VIGA DE ESTRUTURA CONVENCIONAL DE CONCRETO ARMADO UTILIZANDO AÇO CA-50 DE 8,0 MM - MONTAGEM. AF_06/2022</t>
  </si>
  <si>
    <t>CONCRETAGEM DE VIGAS E LAJES, FCK=25 MPA, PARA QUALQUER TIPO DE LAJE COM BALDES EM EDIFICAÇÃO TÉRREA - LANÇAMENTO, ADENSAMENTO E ACABAMENTO. AF_02/2022</t>
  </si>
  <si>
    <t>CONCRETO ARMADO - PILARES DA PAREDE DE FECHAMENTO DA QUADRA</t>
  </si>
  <si>
    <t>CONCRETO ARMADO - VIGAS DA PAREDE DE FECHAMENTO DA QUADRA</t>
  </si>
  <si>
    <t>CONCRETO ARMADO - PISO PARA QUADRA</t>
  </si>
  <si>
    <t>FABRICAÇÃO, MONTAGEM E DESMONTAGEM DE FORMA PARA RADIER, PISO DE CONCRETO OU LAJE SOBRE SOLO, EM MADEIRA SERRADA, 4 UTILIZAÇÕES. AF_09/2021</t>
  </si>
  <si>
    <t>LASTRO COM MATERIAL GRANULAR (PEDRA BRITADA N.1 E PEDRA BRITADA N.2), APLICADO EM PISOS OU LAJES SOBRE SOLO, ESPESSURA DE *10 CM*. AF_01/2024</t>
  </si>
  <si>
    <t>CAMADA SEPARADORA PARA EXECUÇÃO DE RADIER, PISO DE CONCRETO OU LAJE SOBRE SOLO, EM LONA PLÁSTICA. AF_09/2021</t>
  </si>
  <si>
    <t>ARMAÇÃO PARA EXECUÇÃO DE RADIER, PISO DE CONCRETO OU LAJE SOBRE SOLO, COM USO DE TELA Q-92. AF_09/2021</t>
  </si>
  <si>
    <t>PISO EM CONCRETO 20 MPA PREPARO MECÂNICO, ESPESSURA 7CM. AF_09/2020</t>
  </si>
  <si>
    <t>COMPACTAÇÃO MECÂNICA DE SOLO PARA EXECUÇÃO DE RADIER, PISO DE CONCRETO OU LAJE SOBRE SOLO, COM COMPACTADOR DE SOLOS A PERCUSSÃO. AF_09/2021</t>
  </si>
  <si>
    <t>PREPARO DO PISO CIMENTADO PARA PINTURA - LIXAMENTO E LIMPEZA. AF_05/2021</t>
  </si>
  <si>
    <t>CONCRETO ARMADO - ARQUIBANCADAS</t>
  </si>
  <si>
    <t>CONCRETO - REVESTIMENTO DOS PILARES</t>
  </si>
  <si>
    <t>CONCRETO ARMADO - VERGAS E CONTRAVERGAS</t>
  </si>
  <si>
    <t>VERGA PRÉ-MOLDADA COM ATÉ 1,5 M DE VÃO, ESPESSURA DE *20* CM. AF_03/2024</t>
  </si>
  <si>
    <t>ESTRUTURA METÁLICA</t>
  </si>
  <si>
    <t>ESTRUTURA TRELIÇADA DE COBERTURA, TIPO ARCO, COM LIGAÇÕES SOLDADAS, INCLUSOS PERFIS METÁLICOS, CHAPAS METÁLICAS, MÃO DE OBRA E TRANSPORTE COM GUINDASTE - FORNECIMENTO E INSTALAÇÃO. AF_01/2020_PSA</t>
  </si>
  <si>
    <t>ADAPT-SEINFRA LANTERNIM SIMPLES VÃO DE 20M</t>
  </si>
  <si>
    <t>ESTRUTURA TRELIÇADA DE COBERTURA, TIPO FINK, COM LIGAÇÕES SOLDADAS, INCLUSOS PERFIS METÁLICOS, CHAPAS METÁLICAS, MÃO DE OBRA E TRANSPORTE COM GUINDASTE - FORNECIMENTO E INSTALAÇÃO. AF_01/2020_PS</t>
  </si>
  <si>
    <t>ALVENARIA DE VEDAÇÃO</t>
  </si>
  <si>
    <t>ALVENARIA DE VEDAÇÃO DE BLOCOS CERÂMICOS FURADOS NA HORIZONTAL DE 14X19X39 CM (ESPESSURA 14 CM) E ARGAMASSA DE ASSENTAMENTO COM PREPARO EM BETONEIRA. AF_12/2021</t>
  </si>
  <si>
    <t>FIXAÇÃO (ENCUNHAMENTO) DE ALVENARIA DE VEDAÇÃO COM TIJOLO MACIÇO. AF_03/2024</t>
  </si>
  <si>
    <t>DIVISÓRIA DE GRANITO CINZA E=2cm REF SEINFRA028 - C4070</t>
  </si>
  <si>
    <t>ALVENARIA EM ARQUIBANCADAS</t>
  </si>
  <si>
    <t>ALVENARIA DE VEDAÇÃO DE BLOCOS CERÂMICOS FURADOS NA HORIZONTAL DE 19X19X39 CM (ESPESSURA 19 CM) E ARGAMASSA DE ASSENTAMENTO COM PREPARO EM BETONEIRA. AF_12/2021</t>
  </si>
  <si>
    <t>PORTAS DE MADEIRA</t>
  </si>
  <si>
    <t>KIT DE PORTA DE MADEIRA PARA PINTURA, SEMI-OCA (LEVE OU MÉDIA), PADRÃO MÉDIO, 80X210CM, ESPESSURA DE 3,5CM, ITENS INCLUSOS: DOBRADIÇAS, MONTAGEM E INSTALAÇÃO DO BATENTE, FECHADURA COM EXECUÇÃO DO FURO - FORNECIMENTO E INSTALAÇÃO. AF_12/2019</t>
  </si>
  <si>
    <t>PORTA EM COMPENSADO DE MADEIRA 60X160CM REVESTIDA COM LAMINADO MELAMÍNICO, INCLUSO MARCO E DOBRADIÇAS</t>
  </si>
  <si>
    <t>PORTA EM COMPENSADO DE MADEIRA 90X160CM REVESTIDA COM LAMINADO MELAMÍNICO, INCLUSO MARCO E DOBRADIÇAS</t>
  </si>
  <si>
    <t>FERRAGENS E ACESSÓRIOS</t>
  </si>
  <si>
    <t>BARRA DE APOIO RETA, EM ACO INOX POLIDO, COMPRIMENTO 60CM, FIXADA NA PAREDE - FORNECIMENTO E INSTALAÇÃO. AF_01/2020</t>
  </si>
  <si>
    <t>FECHADURA DE EMBUTIR PARA PORTA DE BANHEIRO, COMPLETA, ACABAMENTO PADRÃO POPULAR, INCLUSO EXECUÇÃO DE FURO - FORNECIMENTO E INSTALAÇÃO. AF_12/2019</t>
  </si>
  <si>
    <t>CHAPA METÁLICA (0,8X0,4M) E=1MM PARA AS PORTAS</t>
  </si>
  <si>
    <t>JANELAS DE ALUMÍNIO</t>
  </si>
  <si>
    <t>JANELA DE ALUMÍNIO TIPO MAXIM-AR, BATENTE/ REQUADRO 3 A 14 CM, VIDRO INCLUSO, FIXAÇÃO COM PARAFUSO, SEM GUARNIÇÃO/ ALIZAR, DIMENSÕES 60X80 (A X L) CM, SEM ACABAMENTO, VEDAÇÃO COM SILICONE, EXCLUSIVE CONTRAMARCO - FORNECIMENTO E INSTALAÇÃO. AF_11/2024</t>
  </si>
  <si>
    <t>VIDROS</t>
  </si>
  <si>
    <t>ESPELHO CRISTAL 4MM, SEM MOLDURA</t>
  </si>
  <si>
    <t>SISTEMAS DE COBERTURA</t>
  </si>
  <si>
    <t>TELHAMENTO COM TELHA ONDULADA DE FIBRA DE VIDRO E = 0,6 MM, PARA TELHADO COM INCLINAÇÃO MAIOR QUE 10°, COM ATÉ 2 ÁGUAS, INCLUSO IÇAMENTO. AF_07/2019</t>
  </si>
  <si>
    <t>RUFO EM CHAPA DE AÇO GALVANIZADO NÚMERO 24, CORTE DE 25 CM, INCLUSO TRANSPORTE VERTICAL. AF_07/2019</t>
  </si>
  <si>
    <t>CALHA EM CHAPA DE AÇO GALVANIZADO NÚMERO 24, DESENVOLVIMENTO DE 33 CM, INCLUSO TRANSPORTE VERTICAL. AF_07/2019</t>
  </si>
  <si>
    <t>CALHA EM CHAPA DE AÇO GALVANIZADO NÚMERO 24, DESENVOLVIMENTO DE 50 CM, INCLUSO TRANSPORTE VERTICAL. AF_07/2019</t>
  </si>
  <si>
    <t xml:space="preserve">EXECUÇÃO DE PINGADEIRA </t>
  </si>
  <si>
    <t>TELHAMENTO COM TELHA DE AÇO/ALUMÍNIO E = 0,5 MM, COM ATÉ 2 ÁGUAS, INCLUSO IÇAMENTO. AF_07/2019</t>
  </si>
  <si>
    <t>FECHAMENTO LATERAL COM TELHA METÁLICA EM AÇO ZINCADO INCLUI PINTURA EM OBRA</t>
  </si>
  <si>
    <t>IMPERMEABILIZAÇÃO</t>
  </si>
  <si>
    <t>IMPERMEABILIZAÇÃO DE SUPERFÍCIE COM EMULSÃO ASFÁLTICA, 2 DEMÃOS. AF_09/2023</t>
  </si>
  <si>
    <t>REVESTIMENTOS INTERNO E EXTERNO</t>
  </si>
  <si>
    <t>CHAPISCO APLICADO EM ALVENARIAS E ESTRUTURAS DE CONCRETO INTERNAS, COM COLHER DE PEDREIRO. ARGAMASSA TRAÇO 1:3 COM PREPARO MANUAL. AF_10/2022</t>
  </si>
  <si>
    <t>EMBOÇO, EM ARGAMASSA TRAÇO 1:2:8, PREPARO MECÂNICO, APLICADO MANUALMENTE EM PAREDES INTERNAS DE AMBIENTES COM ÁREA MAIOR QUE 10M², E = 17,5MM, COM TALISCAS. AF_03/2024</t>
  </si>
  <si>
    <t>MASSA ÚNICA, EM ARGAMASSA INDUSTRIALIZADA, PREPARO MECÂNICO, APLICADA COM EQUIPAMENTO DE MISTURA E PROJEÇÃO DE ARGAMASSA EM PAREDES INTERNAS, E = 5MM, SEM TALISCAS. AF_03/2024</t>
  </si>
  <si>
    <t>REVESTIMENTO CERÂMICO PARA PAREDES INTERNAS COM PLACAS TIPO ESMALTADA DE DIMENSÕES 33X45 CM APLICADAS NA ALTURA INTEIRA DAS PAREDES. AF_02/2023_PE</t>
  </si>
  <si>
    <t>REVESTIMENTO EXTERNO</t>
  </si>
  <si>
    <t>EMBOÇO OU MASSA ÚNICA EM ARGAMASSA TRAÇO 1:2:8, PREPARO MECÂNICO COM BETONEIRA 400 L, APLICADA MANUALMENTE EM PANOS CEGOS DE FACHADA (SEM PRESENÇA DE VÃOS), ESPESSURA DE 25 MM. AF_08/2022</t>
  </si>
  <si>
    <t>REVESTIMENTO TETO</t>
  </si>
  <si>
    <t>FORRO EM RÉGUAS DE PVC, FRISADO, PARA AMBIENTES COMERCIAIS, INCLUSIVE ESTRUTURA BIDIRECIONAL DE FIXAÇÃO. AF_08/2023_PS</t>
  </si>
  <si>
    <t>CONTRAPISO EM ARGAMASSA TRAÇO 1:4 (CIMENTO E AREIA), PREPARO MECÂNICO COM BETONEIRA 400 L, APLICADO EM ÁREAS SECAS SOBRE LAJE, ADERIDO, ACABAMENTO NÃO REFORÇADO, ESPESSURA 3CM. AF_07/2021</t>
  </si>
  <si>
    <t>REVESTIMENTO CERÂMICO PARA PISO COM PLACAS TIPO ESMALTADA DE DIMENSÕES 45X45 CM APLICADA EM AMBIENTES DE ÁREA MAIOR QUE 10 M2. AF_02/2023_PE</t>
  </si>
  <si>
    <t>SOLEIRA EM GRANITO, LARGURA 15 CM, ESPESSURA 2,0 CM. AF_09/2020</t>
  </si>
  <si>
    <t>RAMPA DE ACESSIBILIDADE EM CONCRETO MOLDADO IN LOCO, EM CALÇADA NOVA COM LARGURA MENOR À 3,00 M, FCK 25MPA, COM PISO PODOTÁTIL. AF_03/2024</t>
  </si>
  <si>
    <t>PISO PODOTÁTIL DE ALERTA OU DIRECIONAL, DE CONCRETO, ASSENTADO SOBRE ARGAMASSA. AF_03/2024</t>
  </si>
  <si>
    <t>PISO CIMENTADO, TRAÇO 1:3 (CIMENTO E AREIA), ACABAMENTO RÚSTICO, ESPESSURA 2,0 CM, PREPARO MECÂNICO DA ARGAMASSA. AF_09/2020</t>
  </si>
  <si>
    <t>PINTURAS E ACABAMENTOS</t>
  </si>
  <si>
    <t>PINTURA DE PISO COM TINTA EPÓXI, APLICAÇÃO MANUAL, 2 DEMÃOS, INCLUSO PRIMER EPÓXI. AF_05/2021</t>
  </si>
  <si>
    <t>PINTURA COM TINTA ALQUÍDICA DE ACABAMENTO (ESMALTE SINTÉTICO ACETINADO) APLICADA A ROLO OU PINCEL SOBRE SUPERFÍCIES METÁLICAS (EXCETO PERFIL) EXECUTADO EM OBRA (POR DEMÃO). AF_01/2020</t>
  </si>
  <si>
    <t>PINTURA COM TINTA ALQUÍDICA DE FUNDO (TIPO ZARCÃO) APLICADA A ROLO OU PINCEL SOBRE SUPERFÍCIES METÁLICAS (EXCETO PERFIL) EXECUTADO EM OBRA (POR DEMÃO). AF_01/2020</t>
  </si>
  <si>
    <t>PINTURA DE DEMARCAÇÃO DE QUADRA POLIESPORTIVA COM BORRACHA CLORADA, E = 5 CM, APLICAÇÃO MANUAL. AF_05/2021</t>
  </si>
  <si>
    <t>EMASSAMENTO COM MASSA LÁTEX, APLICAÇÃO EM PAREDE, UMA DEMÃO, LIXAMENTO MANUAL. AF_04/2023</t>
  </si>
  <si>
    <t>PINTURA LÁTEX ACRÍLICA PREMIUM, APLICAÇÃO MANUAL EM PAREDES, DUAS DEMÃOS. AF_04/2023</t>
  </si>
  <si>
    <t>FUNDO SELADOR ACRÍLICO, APLICAÇÃO MANUAL EM PAREDE, UMA DEMÃO. AF_04/2023</t>
  </si>
  <si>
    <t>APLICAÇÃO MANUAL DE PINTURA COM TINTA TEXTURIZADA ACRÍLICA EM PAREDES EXTERNAS DE CASAS, UMA COR. AF_03/2024</t>
  </si>
  <si>
    <t>INSTALAÇÃO HIDRÁULICA</t>
  </si>
  <si>
    <t>TUBO, PVC, SOLDÁVEL, DE 25MM, INSTALADO EM PRUMADA DE ÁGUA - FORNECIMENTO E INSTALAÇÃO. AF_06/2022</t>
  </si>
  <si>
    <t>TUBO, PVC, SOLDÁVEL, DE 50MM, INSTALADO EM PRUMADA DE ÁGUA - FORNECIMENTO E INSTALAÇÃO. AF_06/2022</t>
  </si>
  <si>
    <t>CURVA 45 GRAUS, PVC, SOLDÁVEL, DN 50MM, INSTALADO EM PRUMADA DE ÁGUA - FORNECIMENTO E INSTALAÇÃO. AF_06/2022</t>
  </si>
  <si>
    <t>CURVA 90 GRAUS, PVC, SOLDÁVEL, DN 25MM, INSTALADO EM PRUMADA DE ÁGUA - FORNECIMENTO E INSTALAÇÃO. AF_06/2022</t>
  </si>
  <si>
    <t>CURVA 90 GRAUS, PVC, SOLDÁVEL, DN 50MM, INSTALADO EM PRUMADA DE ÁGUA - FORNECIMENTO E INSTALAÇÃO. AF_06/2022</t>
  </si>
  <si>
    <t>JOELHO 90 GRAUS COM BUCHA DE LATÃO, PVC, SOLDÁVEL, DN 25MM, X 1/2 INSTALADO EM RAMAL OU SUB-RAMAL DE ÁGUA - FORNECIMENTO E INSTALAÇÃO. AF_06/2022</t>
  </si>
  <si>
    <t>TE, PVC, SOLDÁVEL, DN 25MM, INSTALADO EM PRUMADA DE ÁGUA - FORNECIMENTO E INSTALAÇÃO. AF_06/2022</t>
  </si>
  <si>
    <t>TE, PVC, SOLDÁVEL, DN 50MM, INSTALADO EM PRUMADA DE ÁGUA - FORNECIMENTO E INSTALAÇÃO. AF_06/2022</t>
  </si>
  <si>
    <t>TÊ DE REDUÇÃO, PVC, SOLDÁVEL, DN 50MM X 25MM, INSTALADO EM PRUMADA DE ÁGUA - FORNECIMENTO E INSTALAÇÃO. AF_06/2022</t>
  </si>
  <si>
    <t>LUVA SOLDÁVEL E COM ROSCA, PVC, SOLDÁVEL, DN 25MM X 3/4, INSTALADO EM PRUMADA DE ÁGUA - FORNECIMENTO E INSTALAÇÃO. AF_12/2014</t>
  </si>
  <si>
    <t>BUCHA DE REDUÇÃO, PVC, SOLDÁVEL, DN 40MM X 32MM, INSTALADO EM RAMAL OU SUB-RAMAL DE ÁGUA - FORNECIMENTO E INSTALAÇÃO. AF_03/2015</t>
  </si>
  <si>
    <t>REGISTRO DE GAVETA BRUTO, LATÃO, ROSCÁVEL, 1" - FORNECIMENTO E INSTALAÇÃO. AF_08/2021</t>
  </si>
  <si>
    <t>REGISTRO DE GAVETA BRUTO, LATÃO, ROSCÁVEL, 2" - FORNECIMENTO E INSTALAÇÃO. AF_08/2021</t>
  </si>
  <si>
    <t>REGISTRO DE PRESSÃO BRUTO, LATÃO, ROSCÁVEL, 3/4", COM ACABAMENTO E CANOPLA CROMADOS - FORNECIMENTO E INSTALAÇÃO. AF_08/2021</t>
  </si>
  <si>
    <t>ADAPTADOR CURTO COM BOLSA E ROSCA PARA REGISTRO, PVC, SOLDÁVEL, DN 25MM X 3/4, INSTALADO EM PRUMADA DE ÁGUA - FORNECIMENTO E INSTALAÇÃO. AF_12/2014</t>
  </si>
  <si>
    <t>ADAPTADOR CURTO COM BOLSA E ROSCA PARA REGISTRO, PVC, SOLDÁVEL, DN 32MM X 1, INSTALADO EM PRUMADA DE ÁGUA - FORNECIMENTO E INSTALAÇÃO. AF_06/2022</t>
  </si>
  <si>
    <t>ADAPTADOR CURTO COM BOLSA E ROSCA PARA REGISTRO, PVC, SOLDÁVEL, DN 60MM X 2, INSTALADO EM PRUMADA DE ÁGUA - FORNECIMENTO E INSTALAÇÃO. AF_06/2022</t>
  </si>
  <si>
    <t>ADAPTADOR COM FLANGES LIVRES, PVC, SOLDÁVEL LONGO, DN 60 MM X 2 , INSTALADO EM RESERVAÇÃO DE ÁGUA DE EDIFICAÇÃO QUE POSSUA RESERVATÓRIO DE FIBRA/FIBROCIMENTO FORNECIMENTO E INSTALAÇÃO. AF_06/2016</t>
  </si>
  <si>
    <t>ENGATE FLEXÍVEL EM PLÁSTICO BRANCO, 1/2" X 30CM - FORNECIMENTO E INSTALAÇÃO. AF_01/2020</t>
  </si>
  <si>
    <t>CAIXA D'AGUA EM POLIETILENO 3.000 LITROS COM TAMPA REF 052759 SBC</t>
  </si>
  <si>
    <t>INSTALAÇÃO SANITÁRIA</t>
  </si>
  <si>
    <t>TUBO PVC, SERIE NORMAL, ESGOTO PREDIAL, DN 40 MM, FORNECIDO E INSTALADO EM RAMAL DE DESCARGA OU RAMAL DE ESGOTO SANITÁRIO. AF_08/2022</t>
  </si>
  <si>
    <t>TUBO PVC, SERIE NORMAL, ESGOTO PREDIAL, DN 50 MM, FORNECIDO E INSTALADO EM RAMAL DE DESCARGA OU RAMAL DE ESGOTO SANITÁRIO. AF_08/2022</t>
  </si>
  <si>
    <t>TUBO PVC, SERIE NORMAL, ESGOTO PREDIAL, DN 100 MM, FORNECIDO E INSTALADO EM RAMAL DE DESCARGA OU RAMAL DE ESGOTO SANITÁRIO. AF_08/2022</t>
  </si>
  <si>
    <t>CURVA CURTA 90 GRAUS, PVC, SERIE NORMAL, ESGOTO PREDIAL, DN 40 MM, JUNTA SOLDÁVEL, FORNECIDO E INSTALADO EM RAMAL DE DESCARGA OU RAMAL DE ESGOTO SANITÁRIO. AF_08/2022</t>
  </si>
  <si>
    <t>CURVA CURTA 90 GRAUS, PVC, SERIE NORMAL, ESGOTO PREDIAL, DN 100 MM, JUNTA ELÁSTICA, FORNECIDO E INSTALADO EM PRUMADA DE ESGOTO SANITÁRIO OU VENTILAÇÃO. AF_08/2022</t>
  </si>
  <si>
    <t>JOELHO 45 GRAUS, PVC, SERIE NORMAL, ESGOTO PREDIAL, DN 40 MM, JUNTA SOLDÁVEL, FORNECIDO E INSTALADO EM RAMAL DE DESCARGA OU RAMAL DE ESGOTO SANITÁRIO. AF_08/2022</t>
  </si>
  <si>
    <t>JOELHO 90 GRAUS, PVC, SERIE NORMAL, ESGOTO PREDIAL, DN 40 MM, JUNTA SOLDÁVEL, FORNECIDO E INSTALADO EM RAMAL DE DESCARGA OU RAMAL DE ESGOTO SANITÁRIO. AF_08/2022</t>
  </si>
  <si>
    <t>JUNÇÃO SIMPLES, PVC, SERIE NORMAL, ESGOTO PREDIAL, DN 40 MM, JUNTA SOLDÁVEL, FORNECIDO E INSTALADO EM RAMAL DE DESCARGA OU RAMAL DE ESGOTO SANITÁRIO. AF_08/2022</t>
  </si>
  <si>
    <t>RALO SIFONADO, PVC, DN 100 X 40 MM, JUNTA SOLDÁVEL, FORNECIDO E INSTALADO EM RAMAL DE DESCARGA OU EM RAMAL DE ESGOTO SANITÁRIO. AF_08/2022</t>
  </si>
  <si>
    <t>CAIXA SIFONADA, PVC, DN 150 X 185 X 75 MM, JUNTA ELÁSTICA, FORNECIDA E INSTALADA EM RAMAL DE DESCARGA OU EM RAMAL DE ESGOTO SANITÁRIO. AF_08/2022</t>
  </si>
  <si>
    <t>CAIXA ENTERRADA HIDRÁULICA RETANGULAR, EM ALVENARIA COM BLOCOS DE CONCRETO, DIMENSÕES INTERNAS: 0,6X0,6X0,6 M PARA REDE DE ESGOTO. AF_12/2020</t>
  </si>
  <si>
    <t>DRENAGEM DE ÁGUAS PLUVIAIS</t>
  </si>
  <si>
    <t>TUBO PVC, SERIE NORMAL, ESGOTO PREDIAL, DN 100 MM, FORNECIDO E INSTALADO EM SUBCOLETOR AÉREO DE ESGOTO SANITÁRIO. AF_08/2022</t>
  </si>
  <si>
    <t>JOELHO 90 GRAUS, PVC, SERIE NORMAL, ESGOTO PREDIAL, DN 100 MM, JUNTA ELÁSTICA, FORNECIDO E INSTALADO EM RAMAL DE DESCARGA OU RAMAL DE ESGOTO SANITÁRIO. AF_08/2022</t>
  </si>
  <si>
    <t>CAIXA ENTERRADA HIDRÁULICA RETANGULAR EM ALVENARIA COM TIJOLOS CERÂMICOS MACIÇOS, DIMENSÕES INTERNAS: 0,6X0,6X0,6 M PARA REDE DE DRENAGEM. AF_12/2020</t>
  </si>
  <si>
    <t>RALO HEMISFÉRICO EM FERRO FUNDIDO TIPO ABACAXI, DN=100MM FORNECIMENTO E INSTALAÇÃO</t>
  </si>
  <si>
    <t>LOUÇAS, ACESSÓRIOS E METAIS</t>
  </si>
  <si>
    <t>VASO SANITARIO SIFONADO CONVENCIONAL COM LOUÇA BRANCA, INCLUSO CONJUNTO DE LIGAÇÃO PARA BACIA SANITÁRIA AJUSTÁVEL - FORNECIMENTO E INSTALAÇÃO. AF_01/2020</t>
  </si>
  <si>
    <t>VÁLVULA DE DESCARGA METÁLICA, BASE 1 1/2", ACABAMENTO METALICO CROMADO - FORNECIMENTO E INSTALAÇÃO. AF_08/2021</t>
  </si>
  <si>
    <t>CUBA DE EMBUTIR OVAL EM LOUÇA BRANCA, 35 X 50CM OU EQUIVALENTE - FORNECIMENTO E INSTALAÇÃO. AF_01/2020</t>
  </si>
  <si>
    <t>LAVATÓRIO LOUÇA BRANCA SUSPENSO, 29,5 X 39CM OU EQUIVALENTE, PADRÃO POPULAR - FORNECIMENTO E INSTALAÇÃO. AF_01/2020</t>
  </si>
  <si>
    <t>DUCHA HIGIÊNICA P/ WC FORNECIMENTO E INSTALAÇÃO</t>
  </si>
  <si>
    <t>TORNEIRA CROMADA 1/2" OU 3/4" PARA TANQUE, PADRÃO MÉDIO - FORNECIMENTO E INSTALAÇÃO. AF_01/2020</t>
  </si>
  <si>
    <t>TORNEIRA CROMADA DE MESA, 1/2" OU 3/4", PARA LAVATÓRIO, PADRÃO POPULAR - FORNECIMENTO E INSTALAÇÃO. AF_01/2020</t>
  </si>
  <si>
    <t>CHUVEIRO ELÉTRICO COMUM CORPO PLÁSTICO, TIPO DUCHA - FORNECIMENTO E INSTALAÇÃO. AF_01/2020</t>
  </si>
  <si>
    <t>PAPELEIRA DE PAREDE EM METAL CROMADO SEM TAMPA, INCLUSO FIXAÇÃO. AF_01/2020</t>
  </si>
  <si>
    <t>SABONETEIRA PLASTICA TIPO DISPENSER PARA SABONETE LIQUIDO COM RESERVATORIO 800 A 1500 ML, INCLUSO FIXAÇÃO. AF_01/2020</t>
  </si>
  <si>
    <t>BANCO ARTICULADO, EM ACO INOX, PARA PCD, FIXADO NA PAREDE - FORNECIMENTO E INSTALAÇÃO. AF_01/2020</t>
  </si>
  <si>
    <t>BARRA DE APOIO RETA, EM ACO INOX POLIDO, COMPRIMENTO 80 CM, FIXADA NA PAREDE - FORNECIMENTO E INSTALAÇÃO. AF_01/2020</t>
  </si>
  <si>
    <t>BARRA DE APOIO RETA, EM ACO INOX POLIDO, COMPRIMENTO 70 CM, FIXADA NA PAREDE - FORNECIMENTO E INSTALAÇÃO. AF_01/2020</t>
  </si>
  <si>
    <t>SISTEMA DE PROTEÇÃO CONTRA INCÊNDIO</t>
  </si>
  <si>
    <t>EXTINTOR DE INCÊNDIO PORTÁTIL COM CARGA DE PQS DE 6 KG, CLASSE BC - FORNECIMENTO E INSTALAÇÃO. AF_10/2020_PE</t>
  </si>
  <si>
    <t>LUMINÁRIA DE EMERGÊNCIA, COM 30 LÂMPADAS LED DE 2 W, SEM REATOR - FORNECIMENTO E INSTALAÇÃO. AF_09/2024</t>
  </si>
  <si>
    <t>PINTURA DE SÍMBOLOS E TEXTOS COM TINTA ACRÍLICA, DEMARCAÇÃO COM FITA ADESIVA E APLICAÇÃO COM ROLO. AF_05/2021</t>
  </si>
  <si>
    <t>INSTALAÇÃO DE PLACA DE SEGURANÇA CONTRA INCÊNDIO</t>
  </si>
  <si>
    <t>INSTALAÇÃO ELÉTRICA - 220V</t>
  </si>
  <si>
    <t>QUADRO DE DISTRIBUIÇÃO DE ENERGIA EM CHAPA DE AÇO GALVANIZADO, DE EMBUTIR, COM BARRAMENTO TRIFÁSICO, PARA 18 DISJUNTORES DIN 100A - FORNECIMENTO E INSTALAÇÃO. AF_07/2025</t>
  </si>
  <si>
    <t>CAIXA DE PROTEÇÃO PARA MEDIDOR MONOFÁSICO DE EMBUTIR - FORNECIMENTO E INSTALAÇÃO. AF_07/2025</t>
  </si>
  <si>
    <t>DISJUNTOR MONOPOLAR TIPO DIN, CORRENTE NOMINAL DE 10A - FORNECIMENTO E INSTALAÇÃO. AF_07/2025</t>
  </si>
  <si>
    <t>DISJUNTOR MONOPOLAR TIPO DIN, CORRENTE NOMINAL DE 20A - FORNECIMENTO E INSTALAÇÃO. AF_07/2025</t>
  </si>
  <si>
    <t>DISJUNTOR TRIPOLAR TIPO DIN, CORRENTE NOMINAL DE 40A - FORNECIMENTO E INSTALAÇÃO. AF_07/2025</t>
  </si>
  <si>
    <t>DISJUNTOR DIFERENCIAL DR-16A - 40A, 30mA</t>
  </si>
  <si>
    <t>DISPOSITIVO DPS CLASSE II, 1 POLO, TENSAO MAXIMA DE 460 V, CORRENTE MAXIMA DE *45* KA (TIPO AC) - FORNECIMENTO E INSTALAÇÃO</t>
  </si>
  <si>
    <t>ENTRADA DE ENERGIA ELÉTRICA, AÉREA, BIFÁSICA, COM CAIXA DE EMBUTIR, CABO DE 10 MM2 E DISJUNTOR DIN 50A (NÃO INCLUSO O POSTE DE CONCRETO). AF_07/2020_PS</t>
  </si>
  <si>
    <t>ELETRODUTO FLEXÍVEL CORRUGADO, PVC, DN 25 MM (3/4"), PARA CIRCUITOS TERMINAIS, INSTALADO EM PAREDE - FORNECIMENTO E INSTALAÇÃO. AF_03/2023</t>
  </si>
  <si>
    <t>ELETRODUTO FLEXÍVEL CORRUGADO, PVC, DN 32 MM (1"), PARA CIRCUITOS TERMINAIS, INSTALADO EM PAREDE - FORNECIMENTO E INSTALAÇÃO. AF_03/2023</t>
  </si>
  <si>
    <t>ELETRODUTO RÍGIDO ROSCÁVEL, PVC, DN 20 MM (1/2"), PARA CIRCUITOS TERMINAIS, INSTALADO EM LAJE - FORNECIMENTO E INSTALAÇÃO. AF_03/2023</t>
  </si>
  <si>
    <t>ELETRODUTO RÍGIDO ROSCÁVEL, PVC, DN 25 MM (3/4"), PARA CIRCUITOS TERMINAIS, INSTALADO EM LAJE - FORNECIMENTO E INSTALAÇÃO. AF_03/2023</t>
  </si>
  <si>
    <t>ELETRODUTO RÍGIDO ROSCÁVEL, PVC, DN 32 MM (1"), PARA CIRCUITOS TERMINAIS, INSTALADO EM LAJE - FORNECIMENTO E INSTALAÇÃO. AF_03/2023</t>
  </si>
  <si>
    <t>ELETRODUTO RÍGIDO ROSCÁVEL, PVC, DN 50 MM (1 1/2"), PARA REDE ENTERRADA DE DISTRIBUIÇÃO DE ENERGIA ELÉTRICA - FORNECIMENTO E INSTALAÇÃO. AF_12/2021</t>
  </si>
  <si>
    <t>ELETRODUTO RÍGIDO ROSCÁVEL, PVC, DN 60 MM (2"), PARA REDE ENTERRADA DE DISTRIBUIÇÃO DE ENERGIA ELÉTRICA - FORNECIMENTO E INSTALAÇÃO. AF_12/2021</t>
  </si>
  <si>
    <t>CONDULETE DE PVC, TIPO LB, PARA ELETRODUTO DE PVC SOLDÁVEL DN 25 MM (3/4''), APARENTE - FORNECIMENTO E INSTALAÇÃO. AF_10/2022</t>
  </si>
  <si>
    <t>CONDULETE DE PVC, TIPO TB, PARA ELETRODUTO DE PVC SOLDÁVEL DN 25 MM (3/4''), APARENTE - FORNECIMENTO E INSTALAÇÃO. AF_10/2022</t>
  </si>
  <si>
    <t>CONDULETE DE PVC, TIPO X, PARA ELETRODUTO DE PVC SOLDÁVEL DN 25 MM (3/4"), APARENTE - FORNECIMENTO E INSTALAÇÃO. AF_10/2022</t>
  </si>
  <si>
    <t>BRAÇADEIRA EM ACO PARA AMARRACAO DE ELETRODUTOS, TIPO D, COM 1" E PARAFUSO DE FIXACAO FORNECIMENTO E INSTALAÇÃO</t>
  </si>
  <si>
    <t>CURVA 90 GRAUS PARA ELETRODUTO, PVC, ROSCÁVEL, DN 50 MM (1 1/2"), PARA REDE ENTERRADA DE DISTRIBUIÇÃO DE ENERGIA ELÉTRICA - FORNECIMENTO E INSTALAÇÃO. AF_12/2021</t>
  </si>
  <si>
    <t>CURVA 90 GRAUS PARA ELETRODUTO, PVC, ROSCÁVEL, DN 20 MM (1/2"), PARA CIRCUITOS TERMINAIS, INSTALADA EM FORRO - FORNECIMENTO E INSTALAÇÃO. AF_03/2023</t>
  </si>
  <si>
    <t>LUVA PARA ELETRODUTO, PVC, ROSCÁVEL, DN 20 MM (1/2"), PARA CIRCUITOS TERMINAIS, INSTALADA EM FORRO - FORNECIMENTO E INSTALAÇÃO. AF_03/2023</t>
  </si>
  <si>
    <t>LUVA PARA ELETRODUTO, PVC, ROSCÁVEL, DN 25 MM (3/4"), PARA CIRCUITOS TERMINAIS, INSTALADA EM FORRO - FORNECIMENTO E INSTALAÇÃO. AF_03/2023</t>
  </si>
  <si>
    <t>LUVA PARA ELETRODUTO, PVC, ROSCÁVEL, DN 32 MM (1"), PARA CIRCUITOS TERMINAIS, INSTALADA EM FORRO - FORNECIMENTO E INSTALAÇÃO. AF_03/2023</t>
  </si>
  <si>
    <t>LUVA PARA ELETRODUTO, PVC, ROSCÁVEL, DN 50 MM (1 1/2"), PARA REDE ENTERRADA DE DISTRIBUIÇÃO DE ENERGIA ELÉTRICA - FORNECIMENTO E INSTALAÇÃO. AF_12/2021</t>
  </si>
  <si>
    <t>CAIXA RETANGULAR 4" X 2" BAIXA (0,30 M DO PISO), PVC, INSTALADA EM PAREDE - FORNECIMENTO E INSTALAÇÃO. AF_03/2023</t>
  </si>
  <si>
    <t>CAIXA OCTOGONAL 3" X 3", PVC, INSTALADA EM LAJE - FORNECIMENTO E INSTALAÇÃO. AF_03/2023</t>
  </si>
  <si>
    <t>CABO DE COBRE FLEXÍVEL ISOLADO, 2,5 MM², ANTI-CHAMA 450/750 V, PARA CIRCUITOS TERMINAIS - FORNECIMENTO E INSTALAÇÃO. AF_03/2023</t>
  </si>
  <si>
    <t>CABO DE COBRE FLEXÍVEL ISOLADO, 4 MM², ANTI-CHAMA 450/750 V, PARA CIRCUITOS TERMINAIS - FORNECIMENTO E INSTALAÇÃO. AF_03/2023</t>
  </si>
  <si>
    <t>CABO DE COBRE FLEXÍVEL ISOLADO, 6 MM², ANTI-CHAMA 450/750 V, PARA CIRCUITOS TERMINAIS - FORNECIMENTO E INSTALAÇÃO. AF_03/2023</t>
  </si>
  <si>
    <t>TOMADA MÉDIA DE EMBUTIR (1 MÓDULO), 2P+T 10 A, INCLUINDO SUPORTE E PLACA - FORNECIMENTO E INSTALAÇÃO. AF_03/2023</t>
  </si>
  <si>
    <t>TOMADA MÉDIA DE EMBUTIR (1 MÓDULO), 2P+T 20 A, INCLUINDO SUPORTE E PLACA - FORNECIMENTO E INSTALAÇÃO. AF_03/2023</t>
  </si>
  <si>
    <t>INTERRUPTOR SIMPLES (1 MÓDULO), 10A/250V, INCLUINDO SUPORTE E PLACA - FORNECIMENTO E INSTALAÇÃO. AF_03/2023</t>
  </si>
  <si>
    <t>INTERRUPTOR SIMPLES (1 MÓDULO) COM 1 TOMADA DE EMBUTIR 2P+T 10 A, INCLUINDO SUPORTE E PLACA - FORNECIMENTO E INSTALAÇÃO. AF_03/2023</t>
  </si>
  <si>
    <t>TAMPA CEGA EM PVC PARA CONDULETE 4 X 2 - FORNECIMENTO E INSTALAÇÃO</t>
  </si>
  <si>
    <t>LUMINÁRIA TIPO CALHA, DE SOBREPOR, COM 2 LÂMPADAS TUBULARES FLUORESCENTES DE 36 W, COM REATOR DE PARTIDA RÁPIDA - FORNECIMENTO E INSTALAÇÃO. AF_02/2020</t>
  </si>
  <si>
    <t>PROJETOR EM ALUMÍNIO, C/ LÂMPADA DE VAPOR METÁLICO E FOTOCÉLULA ATÉ 400W REF SEINFRA 2045</t>
  </si>
  <si>
    <t>SISTEMA DE PROTEÇÃO CONTRA DESCARGAS ATMOSFÉRICAS (SPDA)</t>
  </si>
  <si>
    <t>HASTE DE ATERRAMENTO, DIÂMETRO 5/8", COM 3 METROS - FORNECIMENTO E INSTALAÇÃO. AF_08/2023</t>
  </si>
  <si>
    <t>CORDOALHA DE COBRE NU 35 MM², NÃO ENTERRADA, COM ISOLADOR - FORNECIMENTO E INSTALAÇÃO. AF_08/2023</t>
  </si>
  <si>
    <t>CORDOALHA DE COBRE NU 50 MM², NÃO ENTERRADA, COM ISOLADOR - FORNECIMENTO E INSTALAÇÃO. AF_08/2023</t>
  </si>
  <si>
    <t>CAIXA DE INSPEÇÃO PARA ATERRAMENTO, CIRCULAR, EM POLIETILENO, DIÂMETRO INTERNO = 0,3 M. AF_12/2020</t>
  </si>
  <si>
    <t>TERMINAL METALICO A PRESSAO PARA 1 CABO DE 35 MM2, COM 1 FURO DE FIXACAO FORNECIMENTO E INSTALAÇÃO</t>
  </si>
  <si>
    <t>SUPORTE ISOLADOR PARA FIXAÇÃO DA CORDOALHA DE COBRE EM ALVENARIA OU CONCRETO - FORNECIMENTO E INSTALAÇÃO. AF_08/2023</t>
  </si>
  <si>
    <t>ADAPT-ORSE CAIXA DE EQUALIZAÇÃO P/ ATERRAMENTO 20X20X10CM DE SOBREPOR P/ 11 TERMINAIS DE PRESSÃO C/ BARRAMENTO (PÁRA-RAIO)</t>
  </si>
  <si>
    <t>ITENS ESPECÍFICOS</t>
  </si>
  <si>
    <t>BANCADA EM GRANITO CINZA ANDORINHA FORNECIMENTO E INSTALAÇÃO</t>
  </si>
  <si>
    <t>ADAPT-SEINFRA C1350  PAR DE TABELAS DE BASQUETE DE COMPENSADO NAVAL, COM AROS E REDES E SUPORTE TUBULAR EM AÇO GALVANIZADO C/ RODÍZIOS - FORNECIMENTO E INSTALAÇÃO. AF_03/2022</t>
  </si>
  <si>
    <t>CONJUNTO PARA FUTSAL COM PAR DE TRAVES OFICIAIS DE 3,00 X 2,00 M EM TUBO DE ACO GALVANIZADO 3" COM REQUADROS EM TUBO DE 1", PINTURA EM PRIMER COM TINTA ESMALTE SINTETICO E REDES DE POLIETILENO FIO 4 MM</t>
  </si>
  <si>
    <t>CONJUNTO PARA QUADRA DE VOLEI COM POSTES EM TUBO DE ACO GALVANIZADO 3", H = *255* CM, PINTURA EM TINTA ESMALTE SINTETICO, REDE DE NYLON COM 2 MM, MALHA 10 X 10 CM E ANTENAS OFICIAIS EM FIBRA DE VIDRO</t>
  </si>
  <si>
    <t>CORRIMÃO SIMPLES, DIÂMETRO EXTERNO = 1 1/2", EM AÇO GALVANIZADO. AF_04/2019_PS</t>
  </si>
  <si>
    <t>PEITORIL LINEAR EM GRANITO OU MÁRMORE, L = 15CM, ASSENTADO COM ARGAMASSA 1:6 COM ADITIVO. AF_11/2020</t>
  </si>
  <si>
    <t>ALAMBRADO PARA QUADRA POLIESPORTIVA, ESTRUTURADO POR TUBOS DE ACO GALVANIZADO, (MONTANTES COM DIAMETRO 2", TRAVESSAS E ESCORAS COM DIÂMETRO 1 ¼"), COM TELA DE ARAME GALVANIZADO, FIO 14 BWG E MALHA QUADRADA 5X5CM (EXCETO MURETA). AF_03/2021</t>
  </si>
  <si>
    <t>PORTA DE FERRO, DE ABRIR, TIPO GRADE COM CHAPA, COM GUARNIÇÕES. AF_12/2019</t>
  </si>
  <si>
    <t>PISTA DE ATLETISMO</t>
  </si>
  <si>
    <t>LASTRO COM MATERIAL GRANULAR, APLICADO EM PISOS OU LAJES SOBRE SOLO, ESPESSURA DE *5 CM*. AF_01/2024</t>
  </si>
  <si>
    <t>EXECUÇÃO DE PASSEIO (CALÇADA) OU PISO DE CONCRETO COM CONCRETO MOLDADO IN LOCO, FEITO EM OBRA, ACABAMENTO CONVENCIONAL, ESPESSURA 8 CM, ARMADO. AF_08/2022</t>
  </si>
  <si>
    <t>DRENAGEM</t>
  </si>
  <si>
    <t xml:space="preserve">CANALETA DE CONCRETO MOLDADA IN LOCO, COM GRELHA FOFO, GEOMETRIA RETANGULAR, COM DIMENSÕES INTERNAS: L=0,20 M; H=0,20 M; - FORNECIMENTO E INSTALAÇÃO. </t>
  </si>
  <si>
    <t>QUADRA DE AREIA</t>
  </si>
  <si>
    <t>FUNDAÇÃO</t>
  </si>
  <si>
    <t>LASTRO DE CONCRETO MAGRO, APLICADO EM PISOS, LAJES SOBRE SOLO OU RADIERS, ESPESSURA DE 3 CM. AF_01/2024</t>
  </si>
  <si>
    <t>ALVENARIA DE BLOCOS DE CONCRETO ESTRUTURAL 14X19X39 CM (ESPESSURA 14 CM), FBK = 4,5 MPA, UTILIZANDO COLHER DE PEDREIRO. AF_10/2022</t>
  </si>
  <si>
    <t>COMPACTAÇÃO MECÂNICA DE SOLO PARA EXECUÇÃO DE RADIER, PISO DE CONCRETO OU LAJE SOBRE SOLO, COM COMPACTADOR DE SOLOS TIPO PLACA VIBRATÓRIA. AF_09/2021</t>
  </si>
  <si>
    <t>DRENO ESPINHA DE PEIXE (SEÇÃO 0,40 X 0,40 M), COM TUBO DE PVC CORRUGADO RÍGIDO PERFURADO, DN 100 MM, ENCHIMENTO COM BRITA, ENVOLVIDO COM MANTA GEOTÊXTIL, INCLUSIVE CONEXÕES. AF_07/2021</t>
  </si>
  <si>
    <t>MANTA GEOTEXTIL TECIDO DE LAMINETES DE POLIPROPILENO, RESISTENCIA A TRACAO = *25* KN/M</t>
  </si>
  <si>
    <t>CAIXA ENTERRADA HIDRÁULICA RETANGULAR EM ALVENARIA COM TIJOLOS CERÂMICOS MACIÇOS, DIMENSÕES INTERNAS: 1X1X0,6 M PARA REDE DE DRENAGEM. AF_12/2020</t>
  </si>
  <si>
    <t>COLCHÃO DE AREIA</t>
  </si>
  <si>
    <t>COLCHÃO DE AREIA PARA QUADRA DE BEACH SOCCER (RETIRADO NA JAZIDA SEM TRANSPORTE)</t>
  </si>
  <si>
    <t>CARGA, MANOBRA E DESCARGA DE SOLOS E MATERIAIS GRANULARES EM CAMINHÃO BASCULANTE 10 M³ - CARGA COM ESCAVADEIRA HIDRÁULICA (CAÇAMBA DE 1,20 M³ / 155 HP) E DESCARGA LIVRE (UNIDADE: M3). AF_07/2020</t>
  </si>
  <si>
    <t>MURETA DE PROTEÇÃO</t>
  </si>
  <si>
    <t>CHAPISCO APLICADO EM ALVENARIA (SEM PRESENÇA DE VÃOS) E ESTRUTURAS DE CONCRETO DE FACHADA, COM COLHER DE PEDREIRO. ARGAMASSA TRAÇO 1:3 COM PREPARO EM BETONEIRA 400L. AF_10/2022</t>
  </si>
  <si>
    <t>PINTURA LÁTEX ACRÍLICA ECONÔMICA, APLICAÇÃO MANUAL EM PAREDES, DUAS DEMÃOS. AF_04/2023</t>
  </si>
  <si>
    <t>QUADRA DE TÊNIS</t>
  </si>
  <si>
    <t>PISO DA QUADRA</t>
  </si>
  <si>
    <t>PINTURA DE DEMARCAÇÃO DE QUADRA POLIESPORTIVA COM TINTA EPÓXI, E = 5 CM, APLICAÇÃO MANUAL. AF_05/2021</t>
  </si>
  <si>
    <t>PISTA DE SKATE</t>
  </si>
  <si>
    <t>RAMPA PIRAMIDAL</t>
  </si>
  <si>
    <t>CONCRETO CICLÓPICO FCK = 15MPA, 30% PEDRA DE MÃO EM VOLUME REAL, INCLUSIVE LANÇAMENTO. AF_05/2021</t>
  </si>
  <si>
    <t>ARMAÇÃO DE PILAR OU VIGA DE ESTRUTURA CONVENCIONAL DE CONCRETO ARMADO UTILIZANDO AÇO CA-60 DE 5,0 MM - MONTAGEM. AF_06/2022</t>
  </si>
  <si>
    <t>ARMAÇÃO VERTICAL DE ALVENARIA ESTRUTURAL; DIÂMETRO DE 10,0 MM. AF_09/2021</t>
  </si>
  <si>
    <t>ALVENARIA DE BLOCOS DE CONCRETO ESTRUTURAL 14X19X39 CM (ESPESSURA 14 CM), FBK = 14 MPA, UTILIZANDO COLHER DE PEDREIRO. AF_10/2022</t>
  </si>
  <si>
    <t>CONCRETO FCK = 25MPA, TRAÇO 1:2,3:2,7 (EM MASSA SECA DE CIMENTO/ AREIA MÉDIA/ BRITA 1) - PREPARO MECÂNICO COM BETONEIRA 400 L. AF_05/2021</t>
  </si>
  <si>
    <t>LANÇAMENTO COM USO DE BALDES, ADENSAMENTO E ACABAMENTO DE CONCRETO EM ESTRUTURAS. AF_02/2022</t>
  </si>
  <si>
    <t>FABRICAÇÃO DE FÔRMA PARA VIGAS, EM CHAPA DE MADEIRA COMPENSADA RESINADA, E = 17 MM. AF_09/2020</t>
  </si>
  <si>
    <t>EXECUÇÃO DE LAJE SOBRE SOLO, ESPESSURA DE 10 CM, FCK = 30 MPA, COM USO DE FORMAS EM MADEIRA SERRADA. AF_09/2021</t>
  </si>
  <si>
    <t>ACABAMENTO POLIDO PARA PISO DE CONCRETO ARMADO OU LAJE SOBRE SOLO DE ALTA RESISTÊNCIA. AF_09/2021</t>
  </si>
  <si>
    <t>EMBOÇO OU MASSA ÚNICA EM ARGAMASSA TRAÇO 1:2:8, PREPARO MECÂNICA COM BETONEIRA 400 L, APLICADA MANUALMENTE EM PANOS DE FACHADA SEM PRESENÇA DE VÃOS, ESPESSURA DE 25 MM, ACESSO POR ANDAIME. AF_08/2022</t>
  </si>
  <si>
    <t>PINTURA DE PISO COM TINTA ACRÍLICA, APLICAÇÃO MANUAL, 2 DEMÃOS, INCLUSO FUNDO PREPARADOR. AF_05/2021</t>
  </si>
  <si>
    <t>GUARDA-CORPO DE AÇO GALVANIZADO DE 1,10M DE ALTURA, MONTANTES TUBULARES DE 1.1/2 ESPAÇADOS DE 1,20M, TRAVESSA SUPERIOR DE 2, GRADIL FORMADO POR BARRAS CHATAS EM FERRO DE 32X4,8MM, FIXADO COM CHUMBADOR MECÂNICO. AF_04/2019_PS</t>
  </si>
  <si>
    <t>TUBO DE AÇO GALVANIZADO COM COSTURA, CLASSE MÉDIA, CONEXÃO RANHURADA, DN 80 (3"), INSTALADO EM PRUMADAS - FORNECIMENTO E INSTALAÇÃO. AF_10/2020</t>
  </si>
  <si>
    <t>CONCRETAGEM DE RADIER, PISO DE CONCRETO OU LAJE SOBRE SOLO, FCK 30 MPA - LANÇAMENTO, ADENSAMENTO E ACABAMENTO. AF_09/2021</t>
  </si>
  <si>
    <t>URBANIZAÇÃO ÁREA COMUM</t>
  </si>
  <si>
    <t>EXECUÇÃO DE PAVIMENTO EM PISO INTERTRAVADO, COM BLOCO SEXTAVADO DE 25 X 25 CM, ESPESSURA 6 CM. AF_10/2022</t>
  </si>
  <si>
    <t>ESPALHAMENTO DE TERRA VEGETAL PARA O PLANTIO. AF_07/2024</t>
  </si>
  <si>
    <t>PLANTIO DE GRAMA BATATAIS EM PLACAS. AF_07/2024</t>
  </si>
  <si>
    <t>BANCO EM ALVENARIA</t>
  </si>
  <si>
    <t>PROTEÇÃO LIMÍTROFE</t>
  </si>
  <si>
    <t>INSTALAÇÕES ELÉTRICAS</t>
  </si>
  <si>
    <t>LUMINÁRIA DE LED PARA ILUMINAÇÃO PÚBLICA, DE 138 W ATÉ 180 W - FORNECIMENTO E INSTALAÇÃO. AF_02/2025_PS</t>
  </si>
  <si>
    <t>ELETRODUTO FLEXÍVEL CORRUGADO, PEAD, DN 50 (1 1/2"), PARA REDE ENTERRADA DE DISTRIBUIÇÃO DE ENERGIA ELÉTRICA - FORNECIMENTO E INSTALAÇÃO. AF_12/2021</t>
  </si>
  <si>
    <t>RELÉ FOTOELÉTRICO PARA COMANDO DE ILUMINAÇÃO EXTERNA 1000 W - FORNECIMENTO E INSTALAÇÃO. AF_02/2025</t>
  </si>
  <si>
    <t>CAIXA ENTERRADA ELÉTRICA RETANGULAR, EM ALVENARIA COM TIJOLOS CERÂMICOS MACIÇOS, FUNDO COM BRITA, DIMENSÕES INTERNAS: 0,4X0,4X0,4 M. AF_12/2020</t>
  </si>
  <si>
    <t>QUADRO DE DISTRIBUIÇÃO DE ENERGIA EM CHAPA DE AÇO GALVANIZADO, DE EMBUTIR, COM BARRAMENTO TRIFÁSICO, PARA 12 DISJUNTORES DIN 100A - FORNECIMENTO E INSTALAÇÃO. AF_07/2025</t>
  </si>
  <si>
    <t>POSTE DE AÇO CÔNICO CONTÍNUO RETO, ENGASTAMENTO SIMPLES COM 1 M DE SOLO, H=9M - FORNECIMENTO E INSTALAÇÃO. AF_04/2025</t>
  </si>
  <si>
    <t>ABRAÇADEIRA DE FIXAÇÃO DE BRAÇOS DE LUMINÁRIAS DE 2" - FORNECIMENTO E INSTALAÇÃO. AF_02/2025</t>
  </si>
  <si>
    <t>SUPORTE CRUZETA E AÇO 2''PARA 4 REFLETORES LED'S  200W - FORNECIMENTO E INSTALAÇÃO INCLUI REFLETORES</t>
  </si>
  <si>
    <t>QUADRO DE MEDIÇÃO GERAL DE ENERGIA PARA 1 MEDIDOR DE SOBREPOR - FORNECIMENTO E INSTALAÇÃO. AF_07/2025</t>
  </si>
  <si>
    <t>LIMPEZA DE SUPERFÍCIE COM JATO DE ALTA PRESSÃO. AF_04/2019</t>
  </si>
  <si>
    <t>LIMPEZA DE PISO CERÂMICO OU PORCELANATO UTILIZANDO DETERGENTE NEUTRO E ESCOVAÇÃO MANUAL. AF_04/2019</t>
  </si>
  <si>
    <t>-</t>
  </si>
  <si>
    <t>MÊS</t>
  </si>
  <si>
    <t>UN</t>
  </si>
  <si>
    <t>MES</t>
  </si>
  <si>
    <t>KG</t>
  </si>
  <si>
    <t>(vazio)</t>
  </si>
  <si>
    <t>PREFEITURA MUNICIPAL DE VIANA-MA</t>
  </si>
  <si>
    <t>OBRA: CONSTRUÇÃO DE COMPLEXO ESPORTIVO NO MUNICÍPIO DE VIANA</t>
  </si>
  <si>
    <t>LOCAL: AV. LUÍS DE ALMEIDA COUTO</t>
  </si>
  <si>
    <t>PROPOSTA: 032203/2024</t>
  </si>
  <si>
    <t>1.1.0.1.</t>
  </si>
  <si>
    <t>1.2.0.1.</t>
  </si>
  <si>
    <t>1.2.0.2.</t>
  </si>
  <si>
    <t>1.2.0.3.</t>
  </si>
  <si>
    <t>1.2.0.4.</t>
  </si>
  <si>
    <t>1.2.0.5.</t>
  </si>
  <si>
    <t>1.3.0.1.</t>
  </si>
  <si>
    <t>1.3.0.2.</t>
  </si>
  <si>
    <t>1.3.0.3.</t>
  </si>
  <si>
    <t>1.4.0.1.</t>
  </si>
  <si>
    <t>1.4.0.2.</t>
  </si>
  <si>
    <t>1.4.0.3.</t>
  </si>
  <si>
    <t>1.4.0.4.</t>
  </si>
  <si>
    <t>1.4.0.5.</t>
  </si>
  <si>
    <t>1.4.0.6.</t>
  </si>
  <si>
    <t>1.5.1.1.</t>
  </si>
  <si>
    <t>1.5.1.2.</t>
  </si>
  <si>
    <t>1.5.1.3.</t>
  </si>
  <si>
    <t>1.5.1.4.</t>
  </si>
  <si>
    <t>1.5.2.1.</t>
  </si>
  <si>
    <t>1.5.2.2.</t>
  </si>
  <si>
    <t>1.5.2.3.</t>
  </si>
  <si>
    <t>1.5.3.</t>
  </si>
  <si>
    <t>1.5.3.1.</t>
  </si>
  <si>
    <t>1.5.3.2.</t>
  </si>
  <si>
    <t>1.5.3.3.</t>
  </si>
  <si>
    <t>1.5.3.4.</t>
  </si>
  <si>
    <t>1.5.3.5.</t>
  </si>
  <si>
    <t>1.5.3.6.</t>
  </si>
  <si>
    <t>1.5.4.</t>
  </si>
  <si>
    <t>1.5.4.1.</t>
  </si>
  <si>
    <t>1.5.4.2.</t>
  </si>
  <si>
    <t>1.5.4.3.</t>
  </si>
  <si>
    <t>1.5.4.4.</t>
  </si>
  <si>
    <t>1.5.4.5.</t>
  </si>
  <si>
    <t>1.5.4.6.</t>
  </si>
  <si>
    <t>1.5.5.</t>
  </si>
  <si>
    <t>1.5.5.1.</t>
  </si>
  <si>
    <t>1.5.5.2.</t>
  </si>
  <si>
    <t>1.5.5.3.</t>
  </si>
  <si>
    <t>1.5.5.4.</t>
  </si>
  <si>
    <t>1.5.6.</t>
  </si>
  <si>
    <t>1.5.6.1.</t>
  </si>
  <si>
    <t>1.5.6.2.</t>
  </si>
  <si>
    <t>1.5.6.3.</t>
  </si>
  <si>
    <t>1.5.6.4.</t>
  </si>
  <si>
    <t>1.5.6.5.</t>
  </si>
  <si>
    <t>1.5.7.</t>
  </si>
  <si>
    <t>1.5.7.1.</t>
  </si>
  <si>
    <t>1.5.7.2.</t>
  </si>
  <si>
    <t>1.5.7.3.</t>
  </si>
  <si>
    <t>1.5.7.4.</t>
  </si>
  <si>
    <t>1.5.8.</t>
  </si>
  <si>
    <t>1.5.8.1.</t>
  </si>
  <si>
    <t>1.5.8.2.</t>
  </si>
  <si>
    <t>1.5.8.3.</t>
  </si>
  <si>
    <t>1.5.8.4.</t>
  </si>
  <si>
    <t>1.5.9.</t>
  </si>
  <si>
    <t>1.5.9.1.</t>
  </si>
  <si>
    <t>1.5.9.2.</t>
  </si>
  <si>
    <t>1.5.9.3.</t>
  </si>
  <si>
    <t>1.5.9.4.</t>
  </si>
  <si>
    <t>1.5.9.5.</t>
  </si>
  <si>
    <t>1.5.9.6.</t>
  </si>
  <si>
    <t>1.5.9.7.</t>
  </si>
  <si>
    <t>1.5.9.8.</t>
  </si>
  <si>
    <t>1.5.10.</t>
  </si>
  <si>
    <t>1.5.10.1.</t>
  </si>
  <si>
    <t>1.5.10.2.</t>
  </si>
  <si>
    <t>1.5.10.3.</t>
  </si>
  <si>
    <t>1.5.11.</t>
  </si>
  <si>
    <t>1.5.11.1.</t>
  </si>
  <si>
    <t>1.5.11.2.</t>
  </si>
  <si>
    <t>1.5.12.</t>
  </si>
  <si>
    <t>1.5.12.1.</t>
  </si>
  <si>
    <t>1.5.13.</t>
  </si>
  <si>
    <t>1.5.13.1.</t>
  </si>
  <si>
    <t>1.5.13.2.</t>
  </si>
  <si>
    <t>1.5.13.3.</t>
  </si>
  <si>
    <t>1.5.14.</t>
  </si>
  <si>
    <t>1.5.14.1.</t>
  </si>
  <si>
    <t>1.5.14.2.</t>
  </si>
  <si>
    <t>1.5.14.3.</t>
  </si>
  <si>
    <t>1.5.15.</t>
  </si>
  <si>
    <t>1.5.15.1.</t>
  </si>
  <si>
    <t>1.5.16.</t>
  </si>
  <si>
    <t>1.5.16.1.</t>
  </si>
  <si>
    <t>1.5.16.2.</t>
  </si>
  <si>
    <t>1.5.16.3.</t>
  </si>
  <si>
    <t>1.5.17.</t>
  </si>
  <si>
    <t>1.5.17.1.</t>
  </si>
  <si>
    <t>1.5.17.2.</t>
  </si>
  <si>
    <t>1.5.17.3.</t>
  </si>
  <si>
    <t>1.5.18.</t>
  </si>
  <si>
    <t>1.5.18.1.</t>
  </si>
  <si>
    <t>1.5.18.2.</t>
  </si>
  <si>
    <t>1.5.19.</t>
  </si>
  <si>
    <t>1.5.19.1.</t>
  </si>
  <si>
    <t>1.5.20.</t>
  </si>
  <si>
    <t>1.5.20.1.</t>
  </si>
  <si>
    <t>1.5.20.2.</t>
  </si>
  <si>
    <t>1.5.20.3.</t>
  </si>
  <si>
    <t>1.5.20.4.</t>
  </si>
  <si>
    <t>1.5.20.5.</t>
  </si>
  <si>
    <t>1.5.20.6.</t>
  </si>
  <si>
    <t>1.5.20.7.</t>
  </si>
  <si>
    <t>1.5.21.</t>
  </si>
  <si>
    <t>1.5.21.1.</t>
  </si>
  <si>
    <t>1.5.22.</t>
  </si>
  <si>
    <t>1.5.22.1.</t>
  </si>
  <si>
    <t>1.5.22.2.</t>
  </si>
  <si>
    <t>1.5.22.3.</t>
  </si>
  <si>
    <t>1.5.22.4.</t>
  </si>
  <si>
    <t>1.5.23.</t>
  </si>
  <si>
    <t>1.5.23.1.</t>
  </si>
  <si>
    <t>1.5.23.2.</t>
  </si>
  <si>
    <t>1.5.24.</t>
  </si>
  <si>
    <t>1.5.24.1.</t>
  </si>
  <si>
    <t>1.5.25.</t>
  </si>
  <si>
    <t>1.5.25.1.</t>
  </si>
  <si>
    <t>1.5.25.2.</t>
  </si>
  <si>
    <t>1.5.25.3.</t>
  </si>
  <si>
    <t>1.5.25.4.</t>
  </si>
  <si>
    <t>1.5.25.5.</t>
  </si>
  <si>
    <t>1.5.25.6.</t>
  </si>
  <si>
    <t>1.5.26.</t>
  </si>
  <si>
    <t>1.5.26.1.</t>
  </si>
  <si>
    <t>1.5.26.2.</t>
  </si>
  <si>
    <t>1.5.26.3.</t>
  </si>
  <si>
    <t>1.5.26.4.</t>
  </si>
  <si>
    <t>1.5.26.5.</t>
  </si>
  <si>
    <t>1.5.27.</t>
  </si>
  <si>
    <t>1.5.27.1.</t>
  </si>
  <si>
    <t>1.5.27.2.</t>
  </si>
  <si>
    <t>1.5.27.3.</t>
  </si>
  <si>
    <t>1.5.27.4.</t>
  </si>
  <si>
    <t>1.5.27.5.</t>
  </si>
  <si>
    <t>1.5.27.6.</t>
  </si>
  <si>
    <t>1.5.27.7.</t>
  </si>
  <si>
    <t>1.5.27.8.</t>
  </si>
  <si>
    <t>1.5.27.9.</t>
  </si>
  <si>
    <t>1.5.28.</t>
  </si>
  <si>
    <t>1.5.28.1.</t>
  </si>
  <si>
    <t>1.5.28.2.</t>
  </si>
  <si>
    <t>1.5.28.3.</t>
  </si>
  <si>
    <t>1.5.28.4.</t>
  </si>
  <si>
    <t>1.5.28.5.</t>
  </si>
  <si>
    <t>1.5.28.6.</t>
  </si>
  <si>
    <t>1.5.28.7.</t>
  </si>
  <si>
    <t>1.5.28.8.</t>
  </si>
  <si>
    <t>1.5.28.9.</t>
  </si>
  <si>
    <t>1.5.28.10.</t>
  </si>
  <si>
    <t>1.5.28.11.</t>
  </si>
  <si>
    <t>1.5.28.12.</t>
  </si>
  <si>
    <t>1.5.28.13.</t>
  </si>
  <si>
    <t>1.5.28.14.</t>
  </si>
  <si>
    <t>1.5.28.15.</t>
  </si>
  <si>
    <t>1.5.28.16.</t>
  </si>
  <si>
    <t>1.5.28.17.</t>
  </si>
  <si>
    <t>1.5.28.18.</t>
  </si>
  <si>
    <t>1.5.28.19.</t>
  </si>
  <si>
    <t>1.5.28.20.</t>
  </si>
  <si>
    <t>1.5.29.</t>
  </si>
  <si>
    <t>1.5.29.1.</t>
  </si>
  <si>
    <t>1.5.29.2.</t>
  </si>
  <si>
    <t>1.5.29.3.</t>
  </si>
  <si>
    <t>1.5.29.4.</t>
  </si>
  <si>
    <t>1.5.29.5.</t>
  </si>
  <si>
    <t>1.5.29.6.</t>
  </si>
  <si>
    <t>1.5.29.7.</t>
  </si>
  <si>
    <t>1.5.29.8.</t>
  </si>
  <si>
    <t>1.5.29.9.</t>
  </si>
  <si>
    <t>1.5.29.10.</t>
  </si>
  <si>
    <t>1.5.29.11.</t>
  </si>
  <si>
    <t>1.5.30.</t>
  </si>
  <si>
    <t>1.5.30.1.</t>
  </si>
  <si>
    <t>1.5.30.2.</t>
  </si>
  <si>
    <t>1.5.30.3.</t>
  </si>
  <si>
    <t>1.5.30.4.</t>
  </si>
  <si>
    <t>1.5.31.</t>
  </si>
  <si>
    <t>1.5.31.1.</t>
  </si>
  <si>
    <t>1.5.31.2.</t>
  </si>
  <si>
    <t>1.5.31.3.</t>
  </si>
  <si>
    <t>1.5.31.4.</t>
  </si>
  <si>
    <t>1.5.31.5.</t>
  </si>
  <si>
    <t>1.5.31.6.</t>
  </si>
  <si>
    <t>1.5.31.7.</t>
  </si>
  <si>
    <t>1.5.31.8.</t>
  </si>
  <si>
    <t>1.5.31.9.</t>
  </si>
  <si>
    <t>1.5.31.10.</t>
  </si>
  <si>
    <t>1.5.31.11.</t>
  </si>
  <si>
    <t>1.5.31.12.</t>
  </si>
  <si>
    <t>1.5.31.13.</t>
  </si>
  <si>
    <t>1.5.32.</t>
  </si>
  <si>
    <t>1.5.32.1.</t>
  </si>
  <si>
    <t>1.5.32.2.</t>
  </si>
  <si>
    <t>1.5.32.3.</t>
  </si>
  <si>
    <t>1.5.32.4.</t>
  </si>
  <si>
    <t>1.5.33.</t>
  </si>
  <si>
    <t>1.5.33.1.</t>
  </si>
  <si>
    <t>1.5.33.2.</t>
  </si>
  <si>
    <t>1.5.33.3.</t>
  </si>
  <si>
    <t>1.5.33.4.</t>
  </si>
  <si>
    <t>1.5.33.5.</t>
  </si>
  <si>
    <t>1.5.33.6.</t>
  </si>
  <si>
    <t>1.5.33.7.</t>
  </si>
  <si>
    <t>1.5.33.8.</t>
  </si>
  <si>
    <t>1.5.33.9.</t>
  </si>
  <si>
    <t>1.5.33.10.</t>
  </si>
  <si>
    <t>1.5.33.11.</t>
  </si>
  <si>
    <t>1.5.33.12.</t>
  </si>
  <si>
    <t>1.5.33.13.</t>
  </si>
  <si>
    <t>1.5.33.14.</t>
  </si>
  <si>
    <t>1.5.33.15.</t>
  </si>
  <si>
    <t>1.5.33.16.</t>
  </si>
  <si>
    <t>1.5.33.17.</t>
  </si>
  <si>
    <t>1.5.33.18.</t>
  </si>
  <si>
    <t>1.5.33.19.</t>
  </si>
  <si>
    <t>1.5.33.20.</t>
  </si>
  <si>
    <t>1.5.33.21.</t>
  </si>
  <si>
    <t>1.5.33.22.</t>
  </si>
  <si>
    <t>1.5.33.23.</t>
  </si>
  <si>
    <t>1.5.33.24.</t>
  </si>
  <si>
    <t>1.5.33.25.</t>
  </si>
  <si>
    <t>1.5.33.26.</t>
  </si>
  <si>
    <t>1.5.33.27.</t>
  </si>
  <si>
    <t>1.5.33.28.</t>
  </si>
  <si>
    <t>1.5.33.29.</t>
  </si>
  <si>
    <t>1.5.33.30.</t>
  </si>
  <si>
    <t>1.5.33.31.</t>
  </si>
  <si>
    <t>1.5.33.32.</t>
  </si>
  <si>
    <t>1.5.33.33.</t>
  </si>
  <si>
    <t>1.5.33.34.</t>
  </si>
  <si>
    <t>1.5.33.35.</t>
  </si>
  <si>
    <t>1.5.33.36.</t>
  </si>
  <si>
    <t>1.5.33.37.</t>
  </si>
  <si>
    <t>1.5.33.38.</t>
  </si>
  <si>
    <t>1.5.34.</t>
  </si>
  <si>
    <t>1.5.34.1.</t>
  </si>
  <si>
    <t>1.5.34.2.</t>
  </si>
  <si>
    <t>1.5.34.3.</t>
  </si>
  <si>
    <t>1.5.34.4.</t>
  </si>
  <si>
    <t>1.5.34.5.</t>
  </si>
  <si>
    <t>1.5.34.6.</t>
  </si>
  <si>
    <t>1.5.34.7.</t>
  </si>
  <si>
    <t>1.5.34.8.</t>
  </si>
  <si>
    <t>1.5.34.9.</t>
  </si>
  <si>
    <t>1.5.34.10.</t>
  </si>
  <si>
    <t>1.5.35.</t>
  </si>
  <si>
    <t>1.5.35.1.</t>
  </si>
  <si>
    <t>1.5.35.2.</t>
  </si>
  <si>
    <t>1.5.35.3.</t>
  </si>
  <si>
    <t>1.5.35.4.</t>
  </si>
  <si>
    <t>1.5.35.5.</t>
  </si>
  <si>
    <t>1.5.35.6.</t>
  </si>
  <si>
    <t>1.5.35.7.</t>
  </si>
  <si>
    <t>1.5.35.8.</t>
  </si>
  <si>
    <t>1.6.1.1.</t>
  </si>
  <si>
    <t>1.6.1.2.</t>
  </si>
  <si>
    <t>1.6.1.3.</t>
  </si>
  <si>
    <t>1.6.1.4.</t>
  </si>
  <si>
    <t>1.6.2.1.</t>
  </si>
  <si>
    <t>1.6.2.2.</t>
  </si>
  <si>
    <t>1.6.2.3.</t>
  </si>
  <si>
    <t>1.6.2.4.</t>
  </si>
  <si>
    <t>1.6.3.1.</t>
  </si>
  <si>
    <t>1.7.1.1.</t>
  </si>
  <si>
    <t>1.7.1.2.</t>
  </si>
  <si>
    <t>1.7.1.3.</t>
  </si>
  <si>
    <t>1.7.1.4.</t>
  </si>
  <si>
    <t>1.7.2.1.</t>
  </si>
  <si>
    <t>1.7.2.2.</t>
  </si>
  <si>
    <t>1.7.2.3.</t>
  </si>
  <si>
    <t>1.7.2.4.</t>
  </si>
  <si>
    <t>1.7.2.5.</t>
  </si>
  <si>
    <t>1.7.3.1.</t>
  </si>
  <si>
    <t>1.7.3.2.</t>
  </si>
  <si>
    <t>1.7.3.3.</t>
  </si>
  <si>
    <t>1.7.4.</t>
  </si>
  <si>
    <t>1.7.4.1.</t>
  </si>
  <si>
    <t>1.7.4.2.</t>
  </si>
  <si>
    <t>1.7.4.3.</t>
  </si>
  <si>
    <t>1.7.4.4.</t>
  </si>
  <si>
    <t>1.7.4.5.</t>
  </si>
  <si>
    <t>1.7.5.</t>
  </si>
  <si>
    <t>1.7.5.1.</t>
  </si>
  <si>
    <t>1.8.1.1.</t>
  </si>
  <si>
    <t>1.8.1.2.</t>
  </si>
  <si>
    <t>1.8.1.3.</t>
  </si>
  <si>
    <t>1.8.1.4.</t>
  </si>
  <si>
    <t>1.8.2.1.</t>
  </si>
  <si>
    <t>1.8.2.2.</t>
  </si>
  <si>
    <t>1.8.2.3.</t>
  </si>
  <si>
    <t>1.8.2.4.</t>
  </si>
  <si>
    <t>1.8.2.5.</t>
  </si>
  <si>
    <t>1.8.3.1.</t>
  </si>
  <si>
    <t>1.9.1.</t>
  </si>
  <si>
    <t>1.9.1.1.</t>
  </si>
  <si>
    <t>1.9.1.2.</t>
  </si>
  <si>
    <t>1.9.1.3.</t>
  </si>
  <si>
    <t>1.9.1.4.</t>
  </si>
  <si>
    <t>1.9.2.</t>
  </si>
  <si>
    <t>1.9.2.1.</t>
  </si>
  <si>
    <t>1.9.2.2.</t>
  </si>
  <si>
    <t>1.9.2.3.</t>
  </si>
  <si>
    <t>1.9.2.4.</t>
  </si>
  <si>
    <t>1.9.2.5.</t>
  </si>
  <si>
    <t>1.9.2.6.</t>
  </si>
  <si>
    <t>1.9.2.7.</t>
  </si>
  <si>
    <t>1.9.2.8.</t>
  </si>
  <si>
    <t>1.9.2.9.</t>
  </si>
  <si>
    <t>1.9.2.10.</t>
  </si>
  <si>
    <t>1.9.2.11.</t>
  </si>
  <si>
    <t>1.9.2.12.</t>
  </si>
  <si>
    <t>1.9.2.13.</t>
  </si>
  <si>
    <t>1.9.2.14.</t>
  </si>
  <si>
    <t>1.9.2.15.</t>
  </si>
  <si>
    <t>1.9.2.16.</t>
  </si>
  <si>
    <t>1.9.2.17.</t>
  </si>
  <si>
    <t>1.9.3.</t>
  </si>
  <si>
    <t>1.9.3.1.</t>
  </si>
  <si>
    <t>1.9.3.2.</t>
  </si>
  <si>
    <t>1.9.3.3.</t>
  </si>
  <si>
    <t>1.9.3.4.</t>
  </si>
  <si>
    <t>1.9.4.</t>
  </si>
  <si>
    <t>1.9.4.1.</t>
  </si>
  <si>
    <t>1.9.4.2.</t>
  </si>
  <si>
    <t>1.9.4.3.</t>
  </si>
  <si>
    <t>1.10.0.1.</t>
  </si>
  <si>
    <t>1.10.0.2.</t>
  </si>
  <si>
    <t>1.10.0.3.</t>
  </si>
  <si>
    <t>1.10.0.4.</t>
  </si>
  <si>
    <t>1.10.0.5.</t>
  </si>
  <si>
    <t>1.10.0.6.</t>
  </si>
  <si>
    <t>1.10.0.7.</t>
  </si>
  <si>
    <t>1.10.0.8.</t>
  </si>
  <si>
    <t>1.10.0.9.</t>
  </si>
  <si>
    <t>1.10.0.10.</t>
  </si>
  <si>
    <t>1.10.0.11.</t>
  </si>
  <si>
    <t>1.10.0.12.</t>
  </si>
  <si>
    <t>1.10.0.13.</t>
  </si>
  <si>
    <t>1.10.0.14.</t>
  </si>
  <si>
    <t>1.10.0.15.</t>
  </si>
  <si>
    <t>1.11.1.</t>
  </si>
  <si>
    <t>1.11.1.1.</t>
  </si>
  <si>
    <t>1.11.1.2.</t>
  </si>
  <si>
    <t>1.11.1.3.</t>
  </si>
  <si>
    <t>1.11.2.</t>
  </si>
  <si>
    <t>1.11.2.1.</t>
  </si>
  <si>
    <t>1.11.3.</t>
  </si>
  <si>
    <t>1.11.3.1.</t>
  </si>
  <si>
    <t>1.11.4.</t>
  </si>
  <si>
    <t>1.11.4.1.</t>
  </si>
  <si>
    <t>1.11.4.2.</t>
  </si>
  <si>
    <t>1.11.4.3.</t>
  </si>
  <si>
    <t>1.11.4.4.</t>
  </si>
  <si>
    <t>1.11.4.5.</t>
  </si>
  <si>
    <t>1.11.4.6.</t>
  </si>
  <si>
    <t>1.11.4.7.</t>
  </si>
  <si>
    <t>1.11.4.8.</t>
  </si>
  <si>
    <t>1.11.4.9.</t>
  </si>
  <si>
    <t>1.11.4.10.</t>
  </si>
  <si>
    <t>1.11.4.11.</t>
  </si>
  <si>
    <t>1.11.4.12.</t>
  </si>
  <si>
    <t>1.11.4.13.</t>
  </si>
  <si>
    <t>1.11.4.14.</t>
  </si>
  <si>
    <t>1.11.4.15.</t>
  </si>
  <si>
    <t>1.11.4.16.</t>
  </si>
  <si>
    <t>1.12.</t>
  </si>
  <si>
    <t>1.12.0.1.</t>
  </si>
  <si>
    <t>1.12.0.2.</t>
  </si>
  <si>
    <t>105560</t>
  </si>
  <si>
    <t>94990</t>
  </si>
  <si>
    <t>102492</t>
  </si>
  <si>
    <t>96617</t>
  </si>
  <si>
    <t>42</t>
  </si>
  <si>
    <t>91929</t>
  </si>
  <si>
    <t>105958</t>
  </si>
  <si>
    <t>106027</t>
  </si>
  <si>
    <t>39445</t>
  </si>
  <si>
    <t>93656</t>
  </si>
  <si>
    <t>IMPLANTAÇÃO DE CANTEIRO</t>
  </si>
  <si>
    <t>MOVIMENTO DE TERRA- REGULARIZAÇÃO DO TERRENO</t>
  </si>
  <si>
    <t>EXECUÇÃO E COMPACTAÇÃO DE CAMADA FINAL DE ATERRO (100% DE ENERGIA DO PROCTOR NORMAL) COM SOLO PREDOMINANTEMENTE ARGILOSO, EM CAMADAS COM ESPESSURA DE 20 CM - EXCLUSIVE ESCAVAÇÃO, CARGA E TRANSPORTE E SOLO. AF_09/2024</t>
  </si>
  <si>
    <t>MOV. TERRA - FUNDAÇÕES</t>
  </si>
  <si>
    <t>MOV. TERRA - ARQUIBANCADAS</t>
  </si>
  <si>
    <t>PAVIMENTAÇÃO INTERNA</t>
  </si>
  <si>
    <t>PAVIMENTAÇÃO EXTERNA (CALÇADA)</t>
  </si>
  <si>
    <t>EXECUÇÃO DE PASSEIO (CALÇADA) OU PISO DE CONCRETO COM CONCRETO MOLDADO IN LOCO, FEITO EM OBRA, ACABAMENTO CONVENCIONAL, NÃO ARMADO. AF_08/2022</t>
  </si>
  <si>
    <t>PINTURA DE PISO COM TINTA ACRÍLICA, APLICAÇÃO MANUAL, 3 DEMÃOS, INCLUSO FUNDO PREPARADOR. AF_05/2021</t>
  </si>
  <si>
    <t>LASTRO DE CONCRETO MAGRO, APLICADO EM BLOCOS DE COROAMENTO OU SAPATAS, ESPESSURA DE 3 CM. AF_01/2024</t>
  </si>
  <si>
    <t>BANCO DE CONCRETO EM ALVENARIA DE BLOCO VAZADO DE CONCRETO, ASSENTO EM CONCRETO ARMADO, SEM ENCOSTO</t>
  </si>
  <si>
    <t>FORNECIMENTO E INSTALACAO DE GRADIL EM TELA REVESTIDA EM PVC DE ALTA RESISTENCIA, # 5 X 20CM, FIO 4,30MM, VERDE, PAINEL 2,50M, FIXADO EM POSTES METALICOS 60X40X1,50MM, MORLAN OU SIMILAR, INCL.FIXADORES E BLOCO EM CONCRETO FCK=25MPA</t>
  </si>
  <si>
    <t>CABO DE COBRE FLEXÍVEL ISOLADO, 4 MM², ANTI-CHAMA 0,6/1,0 KV, PARA CIRCUITOS TERMINAIS - FORNECIMENTO E INSTALAÇÃO. AF_03/2023</t>
  </si>
  <si>
    <t>POSTE DE AÇO CÔNICO CONTÍNUO CURVO SIMPLES, FLANGEADO, H=7M - FORNECIMENTO E INSTALAÇÃO. AF_04/2025</t>
  </si>
  <si>
    <t>DISPOSITIVO DPS 20KA-175V OU 275V - FORNECIMENTO E INSTALAÇÃO. AF_07/2025</t>
  </si>
  <si>
    <t>DISPOSITIVO DR, 2 POLOS, SENSIBILIDADE DE 30 MA, CORRENTE DE 25 A, TIPO AC</t>
  </si>
  <si>
    <t>DISJUNTOR MONOPOLAR TIPO DIN, CORRENTE NOMINAL DE 25A - FORNECIMENTO E INSTALAÇÃO. AF_07/2025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</si>
</sst>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 #,##0.00_-;_-* &quot;-&quot;??_-;_-@_-"/>
    <numFmt numFmtId="164" formatCode="_(* #,##0.00_);_(* \(#,##0.00\);_(* &quot;-&quot;??_);_(@_)"/>
    <numFmt numFmtId="165" formatCode="0.0000%"/>
    <numFmt numFmtId="166" formatCode="&quot;R$&quot;\ #,##0.00"/>
  </numFmts>
  <fonts count="19">
    <font>
      <sz val="11"/>
      <color theme="1"/>
      <name val="Calibri"/>
      <family val="2"/>
      <scheme val="minor"/>
    </font>
    <font>
      <sz val="11"/>
      <color theme="1"/>
      <name val="Calibri"/>
      <family val="2"/>
      <scheme val="minor"/>
    </font>
    <font>
      <b/>
      <sz val="9"/>
      <name val="Calibri"/>
      <family val="2"/>
      <scheme val="minor"/>
    </font>
    <font>
      <sz val="11"/>
      <name val="Ottawa"/>
    </font>
    <font>
      <sz val="10"/>
      <name val="Arial"/>
      <family val="2"/>
    </font>
    <font>
      <sz val="11"/>
      <color theme="1"/>
      <name val="Times New Roman"/>
      <family val="2"/>
    </font>
    <font>
      <sz val="10"/>
      <name val="Times New Roman"/>
      <family val="1"/>
      <charset val="204"/>
    </font>
    <font>
      <sz val="10"/>
      <name val="Ottawa"/>
    </font>
    <font>
      <b/>
      <sz val="9"/>
      <color theme="1"/>
      <name val="Calibri"/>
      <family val="2"/>
      <scheme val="minor"/>
    </font>
    <font>
      <sz val="9"/>
      <color theme="1"/>
      <name val="Calibri"/>
      <family val="2"/>
      <scheme val="minor"/>
    </font>
    <font>
      <sz val="9"/>
      <color rgb="FFFF0000"/>
      <name val="Calibri"/>
      <family val="2"/>
      <scheme val="minor"/>
    </font>
    <font>
      <sz val="9"/>
      <name val="Calibri"/>
      <family val="2"/>
      <scheme val="minor"/>
    </font>
    <font>
      <sz val="9"/>
      <name val="Tahoma"/>
      <family val="2"/>
    </font>
    <font>
      <sz val="11"/>
      <color theme="1"/>
      <name val="Tahoma"/>
      <family val="2"/>
    </font>
    <font>
      <sz val="10"/>
      <color rgb="FF000000"/>
      <name val="Tahoma"/>
      <family val="2"/>
    </font>
    <font>
      <b/>
      <sz val="10"/>
      <color theme="1"/>
      <name val="Tahoma"/>
      <family val="2"/>
    </font>
    <font>
      <b/>
      <sz val="11"/>
      <color rgb="FFFF0000"/>
      <name val="Tahoma"/>
      <family val="2"/>
    </font>
    <font>
      <b/>
      <sz val="11"/>
      <color theme="0"/>
      <name val="Arial Black"/>
      <family val="2"/>
    </font>
    <font>
      <sz val="11"/>
      <color theme="0"/>
      <name val="Arial Black"/>
      <family val="2"/>
    </font>
  </fonts>
  <fills count="5">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theme="8" tint="-0.249977111117893"/>
        <bgColor indexed="64"/>
      </patternFill>
    </fill>
  </fills>
  <borders count="4">
    <border>
      <left/>
      <right/>
      <top/>
      <bottom/>
      <diagonal/>
    </border>
    <border>
      <left style="thin">
        <color auto="1"/>
      </left>
      <right style="thin">
        <color auto="1"/>
      </right>
      <top style="thin">
        <color auto="1"/>
      </top>
      <bottom style="thin">
        <color auto="1"/>
      </bottom>
      <diagonal/>
    </border>
    <border>
      <left style="thin">
        <color rgb="FFCCCCCC"/>
      </left>
      <right style="thin">
        <color rgb="FFCCCCCC"/>
      </right>
      <top style="thin">
        <color rgb="FFCCCCCC"/>
      </top>
      <bottom style="thin">
        <color rgb="FFCCCCCC"/>
      </bottom>
      <diagonal/>
    </border>
    <border>
      <left style="thick">
        <color theme="0" tint="-4.9989318521683403E-2"/>
      </left>
      <right style="thick">
        <color theme="0" tint="-4.9989318521683403E-2"/>
      </right>
      <top style="thick">
        <color theme="0" tint="-4.9989318521683403E-2"/>
      </top>
      <bottom style="thick">
        <color theme="0" tint="-4.9989318521683403E-2"/>
      </bottom>
      <diagonal/>
    </border>
  </borders>
  <cellStyleXfs count="11">
    <xf numFmtId="0" fontId="0" fillId="0" borderId="0"/>
    <xf numFmtId="0" fontId="3" fillId="0" borderId="0"/>
    <xf numFmtId="164" fontId="4" fillId="0" borderId="0" applyFont="0" applyFill="0" applyBorder="0" applyAlignment="0" applyProtection="0"/>
    <xf numFmtId="43" fontId="4" fillId="0" borderId="0" applyFont="0" applyFill="0" applyBorder="0" applyAlignment="0" applyProtection="0"/>
    <xf numFmtId="0" fontId="5" fillId="0" borderId="0"/>
    <xf numFmtId="0" fontId="6" fillId="0" borderId="0" applyNumberFormat="0" applyFill="0" applyBorder="0" applyProtection="0">
      <alignment vertical="top" wrapText="1"/>
    </xf>
    <xf numFmtId="9" fontId="7" fillId="0" borderId="0" applyFont="0" applyFill="0" applyBorder="0" applyAlignment="0" applyProtection="0"/>
    <xf numFmtId="9" fontId="5" fillId="0" borderId="0" applyFont="0" applyFill="0" applyBorder="0" applyAlignment="0" applyProtection="0"/>
    <xf numFmtId="43" fontId="1" fillId="0" borderId="0" applyFont="0" applyFill="0" applyBorder="0" applyAlignment="0" applyProtection="0"/>
    <xf numFmtId="0" fontId="1" fillId="0" borderId="0"/>
    <xf numFmtId="0" fontId="4" fillId="0" borderId="0"/>
  </cellStyleXfs>
  <cellXfs count="40">
    <xf numFmtId="0" fontId="0" fillId="0" borderId="0" xfId="0"/>
    <xf numFmtId="0" fontId="8" fillId="3" borderId="1" xfId="0" applyFont="1" applyFill="1" applyBorder="1" applyAlignment="1">
      <alignment horizontal="center" vertical="center" wrapText="1"/>
    </xf>
    <xf numFmtId="0" fontId="9" fillId="0" borderId="0" xfId="0" applyFont="1" applyAlignment="1">
      <alignment vertical="center"/>
    </xf>
    <xf numFmtId="0" fontId="11" fillId="2" borderId="0" xfId="0" applyFont="1" applyFill="1" applyAlignment="1">
      <alignment vertical="center"/>
    </xf>
    <xf numFmtId="0" fontId="9" fillId="0" borderId="0" xfId="0" applyFont="1" applyAlignment="1">
      <alignment vertical="center" wrapText="1"/>
    </xf>
    <xf numFmtId="0" fontId="12" fillId="0" borderId="1" xfId="1" applyFont="1" applyBorder="1" applyAlignment="1">
      <alignment horizontal="center" vertical="center"/>
    </xf>
    <xf numFmtId="4" fontId="8" fillId="3" borderId="1" xfId="0" applyNumberFormat="1" applyFont="1" applyFill="1" applyBorder="1" applyAlignment="1">
      <alignment horizontal="center" vertical="center" wrapText="1"/>
    </xf>
    <xf numFmtId="4" fontId="2" fillId="3" borderId="1" xfId="0" applyNumberFormat="1" applyFont="1" applyFill="1" applyBorder="1" applyAlignment="1">
      <alignment horizontal="center" vertical="center" wrapText="1"/>
    </xf>
    <xf numFmtId="4" fontId="9" fillId="0" borderId="0" xfId="0" applyNumberFormat="1" applyFont="1" applyAlignment="1">
      <alignment horizontal="right" vertical="center"/>
    </xf>
    <xf numFmtId="4" fontId="10" fillId="0" borderId="0" xfId="0" applyNumberFormat="1" applyFont="1" applyAlignment="1">
      <alignment horizontal="right" vertical="center"/>
    </xf>
    <xf numFmtId="0" fontId="9" fillId="0" borderId="0" xfId="0" applyFont="1" applyAlignment="1">
      <alignment horizontal="center" vertical="center"/>
    </xf>
    <xf numFmtId="0" fontId="13" fillId="0" borderId="0" xfId="0" applyFont="1"/>
    <xf numFmtId="166" fontId="13" fillId="0" borderId="0" xfId="0" applyNumberFormat="1" applyFont="1" applyAlignment="1">
      <alignment wrapText="1"/>
    </xf>
    <xf numFmtId="0" fontId="13" fillId="0" borderId="0" xfId="0" applyFont="1" applyAlignment="1">
      <alignment wrapText="1"/>
    </xf>
    <xf numFmtId="166" fontId="14" fillId="0" borderId="2" xfId="0" applyNumberFormat="1" applyFont="1" applyBorder="1" applyAlignment="1">
      <alignment horizontal="right" vertical="top" wrapText="1"/>
    </xf>
    <xf numFmtId="0" fontId="9" fillId="0" borderId="2" xfId="0" applyFont="1" applyBorder="1" applyAlignment="1">
      <alignment vertical="center"/>
    </xf>
    <xf numFmtId="0" fontId="15" fillId="0" borderId="0" xfId="0" applyFont="1" applyAlignment="1">
      <alignment horizontal="left"/>
    </xf>
    <xf numFmtId="0" fontId="16" fillId="0" borderId="0" xfId="0" applyFont="1" applyAlignment="1">
      <alignment horizontal="right" wrapText="1"/>
    </xf>
    <xf numFmtId="166" fontId="16" fillId="0" borderId="0" xfId="0" applyNumberFormat="1" applyFont="1" applyAlignment="1">
      <alignment horizontal="right" wrapText="1"/>
    </xf>
    <xf numFmtId="0" fontId="9" fillId="0" borderId="2" xfId="0" applyFont="1" applyBorder="1" applyAlignment="1">
      <alignment vertical="center" wrapText="1"/>
    </xf>
    <xf numFmtId="0" fontId="9" fillId="0" borderId="2" xfId="0" applyFont="1" applyBorder="1" applyAlignment="1">
      <alignment horizontal="center" vertical="center"/>
    </xf>
    <xf numFmtId="4" fontId="9" fillId="0" borderId="2" xfId="0" applyNumberFormat="1" applyFont="1" applyBorder="1" applyAlignment="1">
      <alignment horizontal="right" vertical="center"/>
    </xf>
    <xf numFmtId="4" fontId="10" fillId="0" borderId="2" xfId="0" applyNumberFormat="1" applyFont="1" applyBorder="1" applyAlignment="1">
      <alignment horizontal="right" vertical="center"/>
    </xf>
    <xf numFmtId="0" fontId="13" fillId="0" borderId="0" xfId="0" applyFont="1" applyAlignment="1">
      <alignment horizontal="left" wrapText="1"/>
    </xf>
    <xf numFmtId="4" fontId="13" fillId="0" borderId="0" xfId="0" applyNumberFormat="1" applyFont="1" applyAlignment="1">
      <alignment wrapText="1"/>
    </xf>
    <xf numFmtId="165" fontId="13" fillId="0" borderId="0" xfId="0" applyNumberFormat="1" applyFont="1" applyAlignment="1">
      <alignment wrapText="1"/>
    </xf>
    <xf numFmtId="10" fontId="13" fillId="0" borderId="0" xfId="0" applyNumberFormat="1" applyFont="1" applyAlignment="1">
      <alignment wrapText="1"/>
    </xf>
    <xf numFmtId="4" fontId="13" fillId="0" borderId="0" xfId="0" applyNumberFormat="1" applyFont="1" applyAlignment="1">
      <alignment horizontal="right" wrapText="1"/>
    </xf>
    <xf numFmtId="166" fontId="13" fillId="0" borderId="0" xfId="0" applyNumberFormat="1" applyFont="1" applyAlignment="1">
      <alignment horizontal="right" wrapText="1"/>
    </xf>
    <xf numFmtId="10" fontId="13" fillId="0" borderId="0" xfId="0" applyNumberFormat="1" applyFont="1" applyAlignment="1">
      <alignment horizontal="right" wrapText="1"/>
    </xf>
    <xf numFmtId="0" fontId="18" fillId="4" borderId="3" xfId="0" applyFont="1" applyFill="1" applyBorder="1" applyAlignment="1">
      <alignment horizontal="center" vertical="center" wrapText="1"/>
    </xf>
    <xf numFmtId="166" fontId="18" fillId="4" borderId="3" xfId="0" applyNumberFormat="1" applyFont="1" applyFill="1" applyBorder="1" applyAlignment="1">
      <alignment horizontal="center" vertical="center" wrapText="1"/>
    </xf>
    <xf numFmtId="0" fontId="9" fillId="0" borderId="0" xfId="0" applyFont="1" applyAlignment="1">
      <alignment horizontal="right" vertical="center"/>
    </xf>
    <xf numFmtId="0" fontId="17" fillId="4" borderId="3" xfId="0" applyFont="1" applyFill="1" applyBorder="1" applyAlignment="1">
      <alignment horizontal="center" wrapText="1"/>
    </xf>
    <xf numFmtId="0" fontId="9" fillId="0" borderId="0" xfId="0" applyFont="1" applyBorder="1" applyAlignment="1">
      <alignment vertical="center"/>
    </xf>
    <xf numFmtId="0" fontId="9" fillId="0" borderId="0" xfId="0" applyFont="1" applyBorder="1" applyAlignment="1">
      <alignment horizontal="right" vertical="center"/>
    </xf>
    <xf numFmtId="0" fontId="9" fillId="0" borderId="0" xfId="0" applyFont="1" applyBorder="1" applyAlignment="1">
      <alignment vertical="center" wrapText="1"/>
    </xf>
    <xf numFmtId="0" fontId="9" fillId="0" borderId="0" xfId="0" applyFont="1" applyBorder="1" applyAlignment="1">
      <alignment horizontal="center" vertical="center"/>
    </xf>
    <xf numFmtId="4" fontId="9" fillId="0" borderId="0" xfId="0" applyNumberFormat="1" applyFont="1" applyBorder="1" applyAlignment="1">
      <alignment horizontal="right" vertical="center"/>
    </xf>
    <xf numFmtId="4" fontId="10" fillId="0" borderId="0" xfId="0" applyNumberFormat="1" applyFont="1" applyBorder="1" applyAlignment="1">
      <alignment horizontal="right" vertical="center"/>
    </xf>
  </cellXfs>
  <cellStyles count="11">
    <cellStyle name="Normal" xfId="0" builtinId="0"/>
    <cellStyle name="Normal 2 2" xfId="10" xr:uid="{00000000-0005-0000-0000-000001000000}"/>
    <cellStyle name="Normal 3" xfId="4" xr:uid="{00000000-0005-0000-0000-000002000000}"/>
    <cellStyle name="Normal 5" xfId="5" xr:uid="{00000000-0005-0000-0000-000003000000}"/>
    <cellStyle name="Normal 6" xfId="9" xr:uid="{00000000-0005-0000-0000-000004000000}"/>
    <cellStyle name="Normal_LOT.BARRA JANGADA (2)" xfId="1" xr:uid="{00000000-0005-0000-0000-000005000000}"/>
    <cellStyle name="Porcentagem 2 2" xfId="7" xr:uid="{00000000-0005-0000-0000-000006000000}"/>
    <cellStyle name="Porcentagem 3" xfId="6" xr:uid="{00000000-0005-0000-0000-000007000000}"/>
    <cellStyle name="Separador de milhares 2" xfId="2" xr:uid="{00000000-0005-0000-0000-000008000000}"/>
    <cellStyle name="Separador de milhares 2 2" xfId="3" xr:uid="{00000000-0005-0000-0000-000009000000}"/>
    <cellStyle name="Vírgula 3" xfId="8" xr:uid="{00000000-0005-0000-0000-00000A000000}"/>
  </cellStyles>
  <dxfs count="100">
    <dxf>
      <font>
        <b/>
        <i val="0"/>
      </font>
      <fill>
        <patternFill>
          <bgColor theme="0" tint="-0.14996795556505021"/>
        </patternFill>
      </fill>
    </dxf>
    <dxf>
      <font>
        <b/>
        <i val="0"/>
      </font>
      <fill>
        <patternFill patternType="none">
          <bgColor auto="1"/>
        </patternFill>
      </fill>
    </dxf>
    <dxf>
      <border>
        <left style="thick">
          <color theme="0" tint="-4.9989318521683403E-2"/>
        </left>
        <right style="thick">
          <color theme="0" tint="-4.9989318521683403E-2"/>
        </right>
        <top style="thick">
          <color theme="0" tint="-4.9989318521683403E-2"/>
        </top>
        <bottom style="thick">
          <color theme="0" tint="-4.9989318521683403E-2"/>
        </bottom>
        <vertical style="thick">
          <color theme="0" tint="-4.9989318521683403E-2"/>
        </vertical>
        <horizontal style="thick">
          <color theme="0" tint="-4.9989318521683403E-2"/>
        </horizontal>
      </border>
    </dxf>
    <dxf>
      <border>
        <left style="thick">
          <color theme="0" tint="-4.9989318521683403E-2"/>
        </left>
        <right style="thick">
          <color theme="0" tint="-4.9989318521683403E-2"/>
        </right>
        <top style="thick">
          <color theme="0" tint="-4.9989318521683403E-2"/>
        </top>
        <bottom style="thick">
          <color theme="0" tint="-4.9989318521683403E-2"/>
        </bottom>
        <vertical style="thick">
          <color theme="0" tint="-4.9989318521683403E-2"/>
        </vertical>
        <horizontal style="thick">
          <color theme="0" tint="-4.9989318521683403E-2"/>
        </horizontal>
      </border>
    </dxf>
    <dxf>
      <font>
        <name val="Arial Black"/>
      </font>
    </dxf>
    <dxf>
      <font>
        <name val="Arial Black"/>
      </font>
    </dxf>
    <dxf>
      <font>
        <color theme="0"/>
      </font>
    </dxf>
    <dxf>
      <font>
        <color theme="0"/>
      </font>
    </dxf>
    <dxf>
      <fill>
        <patternFill patternType="solid">
          <bgColor theme="8" tint="-0.249977111117893"/>
        </patternFill>
      </fill>
    </dxf>
    <dxf>
      <fill>
        <patternFill patternType="solid">
          <bgColor theme="8" tint="-0.249977111117893"/>
        </patternFill>
      </fill>
    </dxf>
    <dxf>
      <font>
        <sz val="11"/>
      </font>
    </dxf>
    <dxf>
      <font>
        <sz val="11"/>
      </font>
    </dxf>
    <dxf>
      <font>
        <sz val="11"/>
      </font>
    </dxf>
    <dxf>
      <font>
        <sz val="11"/>
      </font>
    </dxf>
    <dxf>
      <font>
        <sz val="11"/>
      </font>
    </dxf>
    <dxf>
      <font>
        <sz val="11"/>
      </font>
    </dxf>
    <dxf>
      <font>
        <sz val="11"/>
      </font>
    </dxf>
    <dxf>
      <font>
        <name val="Tahoma"/>
        <scheme val="none"/>
      </font>
    </dxf>
    <dxf>
      <font>
        <name val="Tahoma"/>
        <scheme val="none"/>
      </font>
    </dxf>
    <dxf>
      <font>
        <name val="Tahoma"/>
        <scheme val="none"/>
      </font>
    </dxf>
    <dxf>
      <font>
        <name val="Tahoma"/>
        <scheme val="none"/>
      </font>
    </dxf>
    <dxf>
      <font>
        <name val="Tahoma"/>
        <scheme val="none"/>
      </font>
    </dxf>
    <dxf>
      <font>
        <name val="Tahoma"/>
        <scheme val="none"/>
      </font>
    </dxf>
    <dxf>
      <font>
        <name val="Tahoma"/>
        <scheme val="none"/>
      </font>
    </dxf>
    <dxf>
      <alignment vertical="center" readingOrder="0"/>
    </dxf>
    <dxf>
      <alignment vertical="center" readingOrder="0"/>
    </dxf>
    <dxf>
      <alignment horizontal="right" readingOrder="0"/>
    </dxf>
    <dxf>
      <font>
        <color rgb="FFFF0000"/>
      </font>
    </dxf>
    <dxf>
      <font>
        <b/>
      </font>
    </dxf>
    <dxf>
      <font>
        <b/>
      </font>
    </dxf>
    <dxf>
      <font>
        <color rgb="FFFF0000"/>
      </font>
    </dxf>
    <dxf>
      <alignment horizontal="center" readingOrder="0"/>
    </dxf>
    <dxf>
      <alignment horizontal="center" readingOrder="0"/>
    </dxf>
    <dxf>
      <border>
        <vertical style="thin">
          <color auto="1"/>
        </vertical>
      </border>
    </dxf>
    <dxf>
      <border>
        <vertical style="thin">
          <color auto="1"/>
        </vertical>
      </border>
    </dxf>
    <dxf>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alignment horizontal="center" readingOrder="0"/>
    </dxf>
    <dxf>
      <alignment wrapText="1" readingOrder="0"/>
    </dxf>
    <dxf>
      <numFmt numFmtId="166" formatCode="&quot;R$&quot;\ #,##0.00"/>
    </dxf>
    <dxf>
      <numFmt numFmtId="166" formatCode="&quot;R$&quot;\ #,##0.00"/>
    </dxf>
    <dxf>
      <numFmt numFmtId="166" formatCode="&quot;R$&quot;\ #,##0.00"/>
    </dxf>
    <dxf>
      <numFmt numFmtId="166" formatCode="&quot;R$&quot;\ #,##0.0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0" indent="0" readingOrder="0"/>
    </dxf>
    <dxf>
      <alignment wrapText="0" indent="0" readingOrder="0"/>
    </dxf>
    <dxf>
      <alignment wrapText="0" indent="0" readingOrder="0"/>
    </dxf>
    <dxf>
      <alignment wrapText="0" indent="0" readingOrder="0"/>
    </dxf>
    <dxf>
      <alignment wrapText="0" indent="0" readingOrder="0"/>
    </dxf>
    <dxf>
      <alignment wrapText="0" indent="0" readingOrder="0"/>
    </dxf>
    <dxf>
      <alignment wrapText="0" indent="0" readingOrder="0"/>
    </dxf>
    <dxf>
      <alignment wrapText="0" indent="0" readingOrder="0"/>
    </dxf>
    <dxf>
      <alignment wrapText="0" indent="0" readingOrder="0"/>
    </dxf>
    <dxf>
      <numFmt numFmtId="4" formatCode="#,##0.00"/>
    </dxf>
    <dxf>
      <alignment wrapText="1"/>
    </dxf>
    <dxf>
      <alignment wrapText="1"/>
    </dxf>
    <dxf>
      <alignment wrapText="1"/>
    </dxf>
    <dxf>
      <alignment wrapText="1"/>
    </dxf>
    <dxf>
      <alignment wrapText="1"/>
    </dxf>
    <dxf>
      <alignment wrapText="0"/>
    </dxf>
    <dxf>
      <alignment wrapText="0"/>
    </dxf>
    <dxf>
      <alignment wrapText="0"/>
    </dxf>
    <dxf>
      <alignment wrapText="0"/>
    </dxf>
    <dxf>
      <alignment wrapText="0"/>
    </dxf>
    <dxf>
      <alignment wrapText="1"/>
    </dxf>
    <dxf>
      <alignment wrapText="1"/>
    </dxf>
    <dxf>
      <alignment wrapText="1"/>
    </dxf>
    <dxf>
      <alignment wrapText="1"/>
    </dxf>
    <dxf>
      <alignment wrapText="1"/>
    </dxf>
    <dxf>
      <alignment wrapText="0"/>
    </dxf>
    <dxf>
      <alignment wrapText="0"/>
    </dxf>
    <dxf>
      <alignment wrapText="0"/>
    </dxf>
    <dxf>
      <alignment wrapText="0"/>
    </dxf>
    <dxf>
      <alignment wrapText="0"/>
    </dxf>
    <dxf>
      <alignment wrapText="1"/>
    </dxf>
    <dxf>
      <alignment wrapText="1"/>
    </dxf>
    <dxf>
      <alignment wrapText="1"/>
    </dxf>
    <dxf>
      <alignment wrapText="1"/>
    </dxf>
    <dxf>
      <alignment wrapText="1"/>
    </dxf>
    <dxf>
      <alignment wrapText="1"/>
    </dxf>
    <dxf>
      <alignment wrapText="0"/>
    </dxf>
    <dxf>
      <alignment wrapText="0"/>
    </dxf>
    <dxf>
      <alignment wrapText="0"/>
    </dxf>
    <dxf>
      <alignment wrapText="0"/>
    </dxf>
    <dxf>
      <alignment wrapText="0"/>
    </dxf>
    <dxf>
      <alignment wrapText="0"/>
    </dxf>
    <dxf>
      <numFmt numFmtId="4" formatCode="#,##0.00"/>
    </dxf>
    <dxf>
      <alignment wrapText="1"/>
    </dxf>
    <dxf>
      <alignment wrapText="0"/>
    </dxf>
    <dxf>
      <alignment wrapText="1"/>
    </dxf>
    <dxf>
      <numFmt numFmtId="165" formatCode="0.0000%"/>
    </dxf>
    <dxf>
      <numFmt numFmtId="167" formatCode="0.00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externalLink" Target="externalLinks/externalLink1.xml"/><Relationship Id="rId7" Type="http://schemas.openxmlformats.org/officeDocument/2006/relationships/pivotCacheDefinition" Target="pivotCache/pivotCacheDefinition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4.xml"/><Relationship Id="rId11" Type="http://schemas.openxmlformats.org/officeDocument/2006/relationships/calcChain" Target="calcChain.xml"/><Relationship Id="rId5" Type="http://schemas.openxmlformats.org/officeDocument/2006/relationships/externalLink" Target="externalLinks/externalLink3.xml"/><Relationship Id="rId10" Type="http://schemas.openxmlformats.org/officeDocument/2006/relationships/sharedStrings" Target="sharedStrings.xml"/><Relationship Id="rId4" Type="http://schemas.openxmlformats.org/officeDocument/2006/relationships/externalLink" Target="externalLinks/externalLink2.xml"/><Relationship Id="rId9" Type="http://schemas.openxmlformats.org/officeDocument/2006/relationships/styles" Target="styles.xml"/></Relationships>
</file>

<file path=xl/drawings/_rels/vmlDrawing1.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3.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hidraserver\Dados\Users\Hidraele\Desktop\ELTON%20ROCHA\CONSTRU&#199;&#195;O%20DE%20PONTES\02-Planilhas%20Or&#231;ament&#225;rias\Planilha%20Or&#231;ament&#225;ria.xlsm" TargetMode="External"/></Relationships>
</file>

<file path=xl/externalLinks/_rels/externalLink2.xml.rels><?xml version="1.0" encoding="UTF-8" standalone="yes"?>
<Relationships xmlns="http://schemas.openxmlformats.org/package/2006/relationships"><Relationship Id="rId2" Type="http://schemas.microsoft.com/office/2019/04/relationships/externalLinkLongPath" Target="file:///\\HIDRASERVER\Dados\HIDRAELE\452%20CENTRO%20DO%20GUILHERME%20MA\PROJETOS%202023\CONSTRU&#199;&#195;O%20DE%20PONTES\CONV&#202;NIO_939030_2022%20%20-%20R$3.826.000,00-PROJETO%20T&#201;CNICO%20EXECUTIVO\01-ARQUIVOS%20EDIT&#193;VEIS\02-PLANILHAS%20OR&#199;AMENT&#193;RIAS\CENTRO%20DO%20GUILHERME-PLANILHA%20M&#218;LTIPLA%20V3.0.5.xls?FE841D0C" TargetMode="External"/><Relationship Id="rId1" Type="http://schemas.openxmlformats.org/officeDocument/2006/relationships/externalLinkPath" Target="file:///\\FE841D0C\CENTRO%20DO%20GUILHERME-PLANILHA%20M&#218;LTIPLA%20V3.0.5.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D:\PROJETOS\PROJETOS\PROJETOS%202024\08-AGOSTO\Prefeitura%20Municipal%20de%20Santa%20Quit&#233;ria\12-09-2024\02-Planilhas%20Or&#231;ament&#225;rias\Planilhas%20Or&#231;ament&#225;ria-M&#250;tipla.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D:\PROJETOS\PROJETOS\PROJETOS%202024\08-AGOSTO\Prefeitura%20Municipal%20de%20Santa%20Quit&#233;ria\12-09-2024\02-Planilhas%20Or&#231;ament&#225;rias\Estud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NU"/>
      <sheetName val="DADOS"/>
      <sheetName val="NOVO"/>
      <sheetName val="BDI"/>
      <sheetName val="ORÇAMENTO"/>
      <sheetName val="CÁLCULO"/>
      <sheetName val="EVENTOS"/>
      <sheetName val="CRONO"/>
      <sheetName val="CRONOPLE"/>
      <sheetName val="PLE"/>
      <sheetName val="QCI"/>
      <sheetName val="BM"/>
      <sheetName val="RRE"/>
      <sheetName val="OFÍCIO"/>
    </sheetNames>
    <sheetDataSet>
      <sheetData sheetId="0"/>
      <sheetData sheetId="1">
        <row r="22">
          <cell r="F22" t="str">
            <v>MAURO ROGERIO MARANHAO PINTO</v>
          </cell>
        </row>
        <row r="23">
          <cell r="F23" t="str">
            <v>1100222588MA</v>
          </cell>
        </row>
        <row r="24">
          <cell r="F24" t="str">
            <v>MA20240846796</v>
          </cell>
        </row>
      </sheetData>
      <sheetData sheetId="2"/>
      <sheetData sheetId="3"/>
      <sheetData sheetId="4"/>
      <sheetData sheetId="5"/>
      <sheetData sheetId="6"/>
      <sheetData sheetId="7"/>
      <sheetData sheetId="8"/>
      <sheetData sheetId="9"/>
      <sheetData sheetId="10"/>
      <sheetData sheetId="11"/>
      <sheetData sheetId="12"/>
      <sheetData sheetId="1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NU"/>
      <sheetName val="DADOS"/>
      <sheetName val="NOVO"/>
      <sheetName val="BDI"/>
      <sheetName val="ORÇAMENTO"/>
      <sheetName val="CÁLCULO"/>
      <sheetName val="EVENTOS"/>
      <sheetName val="CRONO"/>
      <sheetName val="CRONOPLE"/>
      <sheetName val="PLE"/>
      <sheetName val="QCI"/>
      <sheetName val="BM"/>
      <sheetName val="RRE"/>
      <sheetName val="OFÍCIO"/>
    </sheetNames>
    <sheetDataSet>
      <sheetData sheetId="0">
        <row r="3">
          <cell r="O3">
            <v>1</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NU"/>
      <sheetName val="DADOS"/>
      <sheetName val="NOVO"/>
      <sheetName val="BDI"/>
      <sheetName val="ORÇAMENTO"/>
      <sheetName val="CÁLCULO"/>
      <sheetName val="EVENTOS"/>
      <sheetName val="CRONO"/>
      <sheetName val="CRONOPLE"/>
      <sheetName val="PLE"/>
      <sheetName val="QCI"/>
      <sheetName val="BM"/>
      <sheetName val="RRE"/>
      <sheetName val="OFÍCIO"/>
    </sheetNames>
    <sheetDataSet>
      <sheetData sheetId="0"/>
      <sheetData sheetId="1"/>
      <sheetData sheetId="2"/>
      <sheetData sheetId="3"/>
      <sheetData sheetId="4"/>
      <sheetData sheetId="5"/>
      <sheetData sheetId="6"/>
      <sheetData sheetId="7"/>
      <sheetData sheetId="8"/>
      <sheetData sheetId="9"/>
      <sheetData sheetId="10">
        <row r="10">
          <cell r="L10">
            <v>0</v>
          </cell>
          <cell r="M10">
            <v>1.0000000000218279E-2</v>
          </cell>
        </row>
      </sheetData>
      <sheetData sheetId="11"/>
      <sheetData sheetId="12"/>
      <sheetData sheetId="13"/>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ilha1"/>
    </sheetNames>
    <sheetDataSet>
      <sheetData sheetId="0">
        <row r="29">
          <cell r="I29">
            <v>150.34</v>
          </cell>
        </row>
      </sheetData>
    </sheetDataSet>
  </externalBook>
</externalLink>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Hidraele" refreshedDate="46028.732814351853" createdVersion="6" refreshedVersion="7" minRefreshableVersion="3" recordCount="328" xr:uid="{00000000-000A-0000-FFFF-FFFF09000000}">
  <cacheSource type="worksheet">
    <worksheetSource name="_xlnm.Print_Area" sheet="REF"/>
  </cacheSource>
  <cacheFields count="10">
    <cacheField name="ITEM" numFmtId="0">
      <sharedItems containsBlank="1" count="6194">
        <s v="1.5.13.1."/>
        <s v="1.11.1.1."/>
        <s v="1.11.3.1."/>
        <s v="1.5.20.7."/>
        <s v="1.5.20.6."/>
        <s v="1.1.0.1."/>
        <s v="1.6.2.2."/>
        <s v="1.6.3.1."/>
        <s v="1.2.0.2."/>
        <s v="1.8.2.1."/>
        <s v="1.11.4.13."/>
        <s v="1.5.27.4."/>
        <s v="1.8.2.4."/>
        <s v="1.5.35.7."/>
        <s v="1.6.2.1."/>
        <s v="1.7.3.1."/>
        <s v="1.7.2.2."/>
        <s v="1.9.4.2."/>
        <s v="1.6.2.4."/>
        <s v="1.9.3.1."/>
        <s v="1.11.4.3."/>
        <s v="1.11.4.15."/>
        <s v="1.4.0.2."/>
        <s v="1.5.26.3."/>
        <s v="1.5.14.1."/>
        <s v="1.5.34.3."/>
        <s v="1.5.14.3."/>
        <s v="1.5.35.2."/>
        <s v="1.5.13.3."/>
        <s v="1.11.2.1."/>
        <s v="1.3.0.3."/>
        <s v="1.10.0.3."/>
        <s v="1.9.2.6."/>
        <s v="1.5.23.2."/>
        <s v="1.5.15.1."/>
        <s v="1.5.4.3."/>
        <s v="1.9.3.4."/>
        <s v="1.9.2.10."/>
        <s v="1.5.3.2."/>
        <s v="1.7.2.4."/>
        <s v="1.8.2.2."/>
        <s v="1.11.4.5."/>
        <s v="1.5.21.1."/>
        <s v="1.7.4.3."/>
        <s v="1.5.33.38."/>
        <s v="1.5.6.1."/>
        <s v="1.5.27.2."/>
        <s v="1.5.27.3."/>
        <s v="1.3.0.2."/>
        <s v="1.9.3.3."/>
        <s v="1.5.26.5."/>
        <s v="1.5.22.4."/>
        <s v="1.5.22.2."/>
        <s v="1.5.10.3."/>
        <s v="1.6.1.4."/>
        <s v="1.5.27.9."/>
        <s v="1.5.4.6."/>
        <s v="1.11.4.7."/>
        <s v="1.2.0.3."/>
        <s v="1.5.3.6."/>
        <s v="1.5.35.8."/>
        <s v="1.7.4.1."/>
        <s v="1.5.20.1."/>
        <s v="1.10.0.2."/>
        <s v="1.12.0.2."/>
        <s v="1.2.0.4."/>
        <s v="1.5.35.1."/>
        <s v="1.5.9.2."/>
        <s v="1.5.9.3."/>
        <s v="1.5.9.4."/>
        <s v="1.5.9.5."/>
        <s v="1.5.9.6."/>
        <s v="1.5.9.7."/>
        <s v="1.5.9.8."/>
        <s v="1.5.10."/>
        <s v="1.5.10.1."/>
        <s v="1.5.10.2."/>
        <s v="1.5.30.3."/>
        <s v="1.5.20.4."/>
        <s v="1.7.2.3."/>
        <s v="1.5.11.2."/>
        <s v="1.9.2.2."/>
        <s v="1.5.11.1."/>
        <s v="1.9.2.11."/>
        <s v="1.5.13.2."/>
        <s v="1.11.4.2."/>
        <s v="1.11.4.4."/>
        <s v="1.2.0.5."/>
        <s v="1.5.24.1."/>
        <s v="1.7.2.5."/>
        <s v="1.5.1.2."/>
        <s v="1.5.16.1."/>
        <s v="1.9.3.2."/>
        <s v="1.9.2.7."/>
        <s v="1.8.1.3."/>
        <s v="1.5.18.2."/>
        <s v="1.5.25.2."/>
        <s v="1.5.35.3."/>
        <s v="1.7.5.1."/>
        <s v="1.7.1.3."/>
        <s v="1.7.2.1."/>
        <s v="1.9.2.9."/>
        <s v="1.4.0.6."/>
        <s v="1.4.0.4."/>
        <s v="1.8.2.5."/>
        <s v="1.12.0.1."/>
        <s v="1.5.4.4."/>
        <s v="1.5.27.5."/>
        <s v="1.9.2.13."/>
        <s v="1.5.6.5."/>
        <s v="1.3.0.1."/>
        <s v="1.10.0.13."/>
        <s v="1.5.30.1."/>
        <s v="1.5.27.1."/>
        <s v="1.5.16.2."/>
        <s v="1.2.0.1."/>
        <s v="1.5.4.5."/>
        <s v="1.5.25.1."/>
        <s v="1.5.5.1."/>
        <s v="1.5.33.29."/>
        <s v="1.5.8.1."/>
        <s v="1.9.2.3."/>
        <s v="1.5.31.11."/>
        <s v="1.5.29.11."/>
        <s v="1.4.0.5."/>
        <s v="1.5.35.6."/>
        <s v="1.10.0.6."/>
        <s v="1.5.28.20."/>
        <s v="1.5.31.2."/>
        <s v="1.6.2.3."/>
        <s v="1.5.31.12."/>
        <s v="1.7.4.5."/>
        <s v="1.5.35.4."/>
        <s v="1.8.3.1."/>
        <s v="1.5.2.1."/>
        <s v="1.6.1.3."/>
        <s v="1.9.2.8."/>
        <s v="1.10.0.9."/>
        <s v="1.10.0.4."/>
        <s v="1.5.33.8."/>
        <s v="1.5.14.2."/>
        <s v="1.5.4.2."/>
        <s v="1.5.3.3."/>
        <s v="1.5.33.37."/>
        <s v="1.5.31.1."/>
        <s v="1.10.0.15."/>
        <s v="1.5.34.5."/>
        <s v="1.5.3.4."/>
        <s v="1.8.2.3."/>
        <s v="1.5.34.2."/>
        <s v="1.5.16.3."/>
        <s v="1.5.5.4."/>
        <s v="1.7.3.3."/>
        <s v="1.5.9.1."/>
        <s v="1.5.20.2."/>
        <s v="1.9.1.3."/>
        <s v="1.5.31.13."/>
        <s v="1.5.4.1."/>
        <s v="1.5.33.6."/>
        <s v="1.5.28.10."/>
        <s v="1.5.28.11."/>
        <s v="1.5.28.12."/>
        <s v="1.5.28.13."/>
        <s v="1.5.28.14."/>
        <s v="1.5.28.15."/>
        <s v="1.5.28.16."/>
        <s v="1.5.28.17."/>
        <s v="1.5.19.1."/>
        <s v="1.5.33.30."/>
        <s v="1.11.1.3."/>
        <s v="1.5.23.1."/>
        <s v="1.10.0.7."/>
        <s v="1.9.2.15."/>
        <s v="1.5.2.2."/>
        <s v="1.5.33.12."/>
        <s v="1.11.4.1."/>
        <s v="1.5.3.5."/>
        <s v="1.4.0.1."/>
        <s v="1.9.4.1."/>
        <s v="1.5.31.5."/>
        <s v="1.5.27.7."/>
        <s v="1.5.31.10."/>
        <s v="1.5.29.3."/>
        <s v="1.5.22.1."/>
        <s v="1.5.35.5."/>
        <s v="1.5.33.31."/>
        <s v="1.5.1.1."/>
        <s v="1.9.4.3."/>
        <s v="1.5.22.3."/>
        <s v="1.5.6.2."/>
        <s v="1.5.26.4."/>
        <s v="1.5.33.19."/>
        <s v="1.5.8.4."/>
        <s v="1.5.27.8."/>
        <s v="1.5.25.5."/>
        <s v="1.5.31.8."/>
        <s v="1.5.20.3."/>
        <s v="1.5.26.1."/>
        <s v="1.5.31.3."/>
        <s v="1.10.0.8."/>
        <s v="1.5.31.7."/>
        <s v="1.7.3.2."/>
        <s v="1.5.27.6."/>
        <s v="1.9.2.4."/>
        <s v="1.10.0.10."/>
        <s v="1.5.29.5."/>
        <s v="1.5.12.1."/>
        <s v="1.5.5.2."/>
        <s v="1.7.4.4."/>
        <s v="1.9.2.17."/>
        <s v="1.7.4.2."/>
        <s v="1.5.1.4."/>
        <s v="1.5.3.1."/>
        <s v="1.5.26.2."/>
        <s v="1.10.0.5."/>
        <s v="1.10.0.1."/>
        <s v="1.6.1.2."/>
        <s v="1.5.33.15."/>
        <s v="1.11.4.6."/>
        <s v="1.5.29.10."/>
        <s v="1.5.17.1."/>
        <s v="1.5.17.2."/>
        <s v="1.5.6.4."/>
        <s v="1.9.2.1."/>
        <s v="1.5.28.2."/>
        <s v="1.5.33.7."/>
        <s v="1.6.1.1."/>
        <s v="1.5.30.4."/>
        <s v="1.5.31.9."/>
        <s v="1.5.30.2."/>
        <s v="1.5.20.5."/>
        <s v="1.5.29.1."/>
        <s v="1.5.33.1."/>
        <s v="1.10.0.12."/>
        <s v="1.5.34.6."/>
        <s v="1.5.34.1."/>
        <s v="1.5.32.1."/>
        <s v="1.5.7.1."/>
        <s v="1.9.2.5."/>
        <s v="1.5.2.3."/>
        <s v="1.11.1.2."/>
        <s v="1.11.4.10."/>
        <s v="1.8.1.2."/>
        <s v="1.4.0.3."/>
        <s v="1.5.34.7."/>
        <s v="1.7.1.2."/>
        <s v="1.5.8.2."/>
        <s v="1.5.18.1."/>
        <s v="1.8.1.4."/>
        <s v="1.8.1.1."/>
        <s v="1.5.5.3."/>
        <s v="1.7.1.1."/>
        <s v="1.5.28.18."/>
        <s v="1.7.1.4."/>
        <s v="1.11.4.14."/>
        <s v="1.9.1.2."/>
        <s v="1.5.33.10."/>
        <s v="1.5.31.4."/>
        <s v="1.11.4.8."/>
        <s v="1.5.33.13."/>
        <s v="1.10.0.14."/>
        <s v="1.5.29.2."/>
        <s v="1.9.1.1."/>
        <s v="1.5.33.17."/>
        <s v="1.5.7.4."/>
        <s v="1.5.25.4."/>
        <s v="1.5.28.6."/>
        <s v="1.5.34.4."/>
        <s v="1.9.2.14."/>
        <s v="1.9.1.4."/>
        <s v="1.5.33.9."/>
        <s v="1.5.28.1."/>
        <s v="1.5.33.27."/>
        <s v="1.5.33.18."/>
        <s v="1.5.29.9."/>
        <s v="1.5.32.4."/>
        <s v="1.5.28.8."/>
        <s v="1.5.28.5."/>
        <s v="1.5.17.3."/>
        <s v="1.5.1.3."/>
        <s v="1.5.33.2."/>
        <s v="1.5.28.4."/>
        <s v="1.5.33.5."/>
        <s v="1.5.34.9."/>
        <s v="1.5.33.24."/>
        <s v="1.5.7.2."/>
        <s v="1.5.8.3."/>
        <s v="1.5.33.28."/>
        <s v="1.5.31.6."/>
        <s v="1.5.33.14."/>
        <s v="1.11.4.16."/>
        <s v="1.11.4.9."/>
        <s v="1.9.2.16."/>
        <s v="1.5.28.9."/>
        <s v="1.5.28.19."/>
        <s v="1.5.32.3."/>
        <s v="1.5.25.6."/>
        <s v="1.5.34.10."/>
        <s v="1.5.25.3."/>
        <s v="1.5.33.16."/>
        <s v="1.5.29.7."/>
        <s v="1.5.33.35."/>
        <s v="1.5.33.4."/>
        <s v="1.5.6.3."/>
        <s v="1.5.29.8."/>
        <s v="1.5.34.8."/>
        <s v="1.5.33.26."/>
        <s v="1.5.33.36."/>
        <s v="1.5.29.4."/>
        <s v="1.5.33.3."/>
        <s v="1.5.28.7."/>
        <s v="1.5.28.3."/>
        <s v="1.11.4.11."/>
        <s v="1.5.33.32."/>
        <s v="1.5.7.3."/>
        <s v="1.5.29.6."/>
        <s v="1.9.2.12."/>
        <s v="1.5.33.20."/>
        <s v="1.5.33.22."/>
        <s v="1.5.33.11."/>
        <s v="1.5.33.25."/>
        <s v="1.5.33.33."/>
        <s v="1.5.32.2."/>
        <s v="1.5.33.34."/>
        <s v="1.5.33.21."/>
        <s v="1.10.0.11."/>
        <s v="1.5.33.23."/>
        <s v="1.11.4.12."/>
        <s v="11.2.6." u="1"/>
        <s v="19.2.2." u="1"/>
        <m u="1"/>
        <s v=" 2.4.11 " u="1"/>
        <s v=" 3.14.1.32 " u="1"/>
        <s v="1.8.2.1.84." u="1"/>
        <s v=" 2.4.12 " u="1"/>
        <s v=" 3.14.2.32 " u="1"/>
        <s v=" 8.1 " u="1"/>
        <s v="1.2.0.0.5." u="1"/>
        <s v=" 2.3.2.1.1 " u="1"/>
        <s v="12.27" u="1"/>
        <s v="1.2.2.1.4." u="1"/>
        <s v="1.4.6.0.2." u="1"/>
        <s v="1.3.2.1.4." u="1"/>
        <s v="1.2.2.2.4." u="1"/>
        <s v="1.4.2.1.4." u="1"/>
        <s v="1.4.4.1.3." u="1"/>
        <s v="1.4.8.1.1." u="1"/>
        <s v="1.3.2.2.4." u="1"/>
        <s v="1.5.2.1.4." u="1"/>
        <s v="1.2.2.3.4." u="1"/>
        <s v="1.4.2.2.4." u="1"/>
        <s v="1.4.8.2.1." u="1"/>
        <s v="1.6.2.1.4." u="1"/>
        <s v=" 9.5 " u="1"/>
        <s v=" 10.29 " u="1"/>
        <s v="1.3.2.3.4." u="1"/>
        <s v="1.5.2.2.4." u="1"/>
        <s v="1.7.2.1.4." u="1"/>
        <s v=" 3.3.2.3.1 " u="1"/>
        <s v="1.4.2.3.4." u="1"/>
        <s v="1.4.8.3.1." u="1"/>
        <s v="1.6.2.2.4." u="1"/>
        <s v="1.8.2.1.4." u="1"/>
        <s v="1.8.4.1.3." u="1"/>
        <s v="1.5.2.3.4." u="1"/>
        <s v="1.7.2.2.4." u="1"/>
        <s v="1.2.2.5.4." u="1"/>
        <s v="1.6.2.3.4." u="1"/>
        <s v="1.8.2.2.4." u="1"/>
        <s v="1.8.4.2.3." u="1"/>
        <s v="1.3.2.5.4." u="1"/>
        <s v="1.7.2.3.4." u="1"/>
        <s v="1.2.2.6.4." u="1"/>
        <s v="1.4.2.5.4." u="1"/>
        <s v="1.8.2.3.4." u="1"/>
        <s v="1.3.2.6.4." u="1"/>
        <s v="1.5.2.5.4." u="1"/>
        <s v=" 2.1.3.1 " u="1"/>
        <s v="1.4.2.6.4." u="1"/>
        <s v="1.6.2.5.4." u="1"/>
        <s v="1.5.2.6.4." u="1"/>
        <s v="1.7.2.5.4." u="1"/>
        <s v=" 2.3.1.5.2 " u="1"/>
        <s v="1.6.2.6.4." u="1"/>
        <s v="1.8.2.5.4." u="1"/>
        <s v="1.7.2.6.4." u="1"/>
        <s v="15.22" u="1"/>
        <s v=" 2.5.10 " u="1"/>
        <s v=" 3.1.3.3 " u="1"/>
        <s v=" 3.3.3.2 " u="1"/>
        <s v="11.3.6." u="1"/>
        <s v="13.3.5." u="1"/>
        <s v="15.3.4." u="1"/>
        <s v="17.3.3." u="1"/>
        <s v="19.3.2." u="1"/>
        <s v=" 3.3.1.7.2 " u="1"/>
        <s v=" 2.5.11 " u="1"/>
        <s v=" 2.5.12 " u="1"/>
        <s v="3.1.11." u="1"/>
        <s v=" 2.5.13 " u="1"/>
        <s v="3.2.11." u="1"/>
        <s v="3.3.11." u="1"/>
        <s v=" 3.9.10 " u="1"/>
        <s v=" 2.5.14 " u="1"/>
        <s v=" 2.3.1.10.10 " u="1"/>
        <s v="3.4.11." u="1"/>
        <s v="1.5.21." u="1"/>
        <s v="3.5.11." u="1"/>
        <s v=" 3.9.11 " u="1"/>
        <s v=" 8.2 " u="1"/>
        <s v=" 2.5.15 " u="1"/>
        <s v=" 3.9.12 " u="1"/>
        <s v="1.17.8." u="1"/>
        <s v=" 2.5.16 " u="1"/>
        <s v=" 2.3.1.10.20 " u="1"/>
        <s v=" 3.3.3.15 " u="1"/>
        <s v=" 3.9.13 " u="1"/>
        <s v="1.2.3.10." u="1"/>
        <s v=" 2.5.17 " u="1"/>
        <s v="6.3.0.18." u="1"/>
        <s v="7.3.0.10." u="1"/>
        <s v="3.1.7.16." u="1"/>
        <s v=" 3.9.14 " u="1"/>
        <s v=" 3.3.1.10.11 " u="1"/>
        <s v="9.2.4.16." u="1"/>
        <s v=" 2.3.1.10.30 " u="1"/>
        <s v="6.3.0.28." u="1"/>
        <s v="7.3.0.20." u="1"/>
        <s v="3.1.7.26." u="1"/>
        <s v=" 9.6 " u="1"/>
        <s v=" 3.9.15 " u="1"/>
        <s v="7.3.0.30." u="1"/>
        <s v=" 3.9.16 " u="1"/>
        <s v=" 3.3.1.10.21 " u="1"/>
        <s v=" 2.3.1.10.40 " u="1"/>
        <s v=" 3.9.17 " u="1"/>
        <s v=" 3.9.18 " u="1"/>
        <s v=" 3.3.1.10.31 " u="1"/>
        <s v=" 3.9.19 " u="1"/>
        <s v=" 3.3.1.10.41 " u="1"/>
        <s v="1.10.7." u="1"/>
        <s v=" 3.4.3.2 " u="1"/>
        <s v="11.4.6." u="1"/>
        <s v="15.4.4." u="1"/>
        <s v="17.4.3." u="1"/>
        <s v="19.4.2." u="1"/>
        <s v="4.5.13." u="1"/>
        <s v=" 8.3 " u="1"/>
        <s v="2.8.23." u="1"/>
        <s v=" 2.3.2.2.1 " u="1"/>
        <s v="1.18.8." u="1"/>
        <s v=" 9.7 " u="1"/>
        <s v=" 3.14.1.29 " u="1"/>
        <s v=" 3.3.2.4.1 " u="1"/>
        <s v=" 3.14.2.29 " u="1"/>
        <s v="3.1." u="1"/>
        <s v="3.2." u="1"/>
        <s v=" 2.1.3.2 " u="1"/>
        <s v=" 2.3.3.1 " u="1"/>
        <s v=" 5.12 " u="1"/>
        <s v="3.3." u="1"/>
        <s v="10.1.6." u="1"/>
        <s v="12.1.5." u="1"/>
        <s v="14.1.4." u="1"/>
        <s v="16.1.3." u="1"/>
        <s v="18.1.2." u="1"/>
        <s v=" 2.3.1.6.2 " u="1"/>
        <s v="3.4." u="1"/>
        <s v="2.10.9." u="1"/>
        <s v="3.5." u="1"/>
        <s v="3.6." u="1"/>
        <s v="1.11.7." u="1"/>
        <s v="3.7." u="1"/>
        <s v=" 10.7 " u="1"/>
        <s v=" 3.1.3.4 " u="1"/>
        <s v=" 3.3.3.3 " u="1"/>
        <s v=" 11.7 " u="1"/>
        <s v=" 12.7 " u="1"/>
        <s v="11.5.6." u="1"/>
        <s v="13.5.5." u="1"/>
        <s v="15.5.4." u="1"/>
        <s v="17.5.3." u="1"/>
        <s v="19.5.2." u="1"/>
        <s v="3.1.25." u="1"/>
        <s v=" 3.3.1.8.2 " u="1"/>
        <s v=" 13.7 " u="1"/>
        <s v="3.2.25." u="1"/>
        <s v=" 14.7 " u="1"/>
        <s v="3.3.25." u="1"/>
        <s v=" 15.7 " u="1"/>
        <s v="3.4.25." u="1"/>
        <s v="6." u="1"/>
        <s v=" 16.7 " u="1"/>
        <s v="3.5.25." u="1"/>
        <s v="5.5.15." u="1"/>
        <s v=" 17.7 " u="1"/>
        <s v=" 8.4 " u="1"/>
        <s v="1.19.8." u="1"/>
        <s v="1.2.3.11." u="1"/>
        <s v="6.3.0.19." u="1"/>
        <s v="7.3.0.11." u="1"/>
        <s v="3.1.7.17." u="1"/>
        <s v="9.2.4.17." u="1"/>
        <s v="6.3.0.29." u="1"/>
        <s v="7.3.0.21." u="1"/>
        <s v="7.3.0.31." u="1"/>
        <s v=" 2.4.3.1 " u="1"/>
        <s v="10.2.6." u="1"/>
        <s v="12.2.5." u="1"/>
        <s v="18.2.2." u="1"/>
        <s v="2.11.9." u="1"/>
        <s v=" 3.14.2.46 " u="1"/>
        <s v=" 3.4.3.3 " u="1"/>
        <s v="19.6.2." u="1"/>
        <s v=" 7.1 " u="1"/>
        <s v="6.5.17." u="1"/>
        <s v=" 3.3.1.1.1 " u="1"/>
        <s v=" 2.3.2.3.1 " u="1"/>
        <s v="1.4.10.0.4." u="1"/>
        <s v=" 3.1.2.1 " u="1"/>
        <s v=" 3.3.2.5.1 " u="1"/>
        <s v="6.1" u="1"/>
        <s v="6.2" u="1"/>
        <s v=" 2.1.3.3 " u="1"/>
        <s v=" 2.3.3.2 " u="1"/>
        <s v="6.3" u="1"/>
        <s v="6.4" u="1"/>
        <s v="10.3.6." u="1"/>
        <s v="12.3.5." u="1"/>
        <s v="14.3.4." u="1"/>
        <s v="16.3.3." u="1"/>
        <s v="18.3.2." u="1"/>
        <s v=" 2.3.1.7.2 " u="1"/>
        <s v="6.5" u="1"/>
        <s v="2.12.9." u="1"/>
        <s v="2.1.1." u="1"/>
        <s v="2.2.1." u="1"/>
        <s v="1.13.7." u="1"/>
        <s v="3.1.39." u="1"/>
        <s v="2.3.1." u="1"/>
        <s v="1.3.2.1.21." u="1"/>
        <s v="3.2.39." u="1"/>
        <s v="2.4.1." u="1"/>
        <s v="3.3.39." u="1"/>
        <s v="2.5.1." u="1"/>
        <s v=" 3.1.3.5 " u="1"/>
        <s v=" 3.3.3.4 " u="1"/>
        <s v="1.5.2.1.21." u="1"/>
        <s v="19.18" u="1"/>
        <s v="3.4.39." u="1"/>
        <s v="2.6.1." u="1"/>
        <s v="3.5.39." u="1"/>
        <s v=" 3.3.1.9.2 " u="1"/>
        <s v="2.7.1." u="1"/>
        <s v=" 7.2 " u="1"/>
        <s v="2.8.1." u="1"/>
        <s v="1.8.2.1.21." u="1"/>
        <s v="1.8.4.1.11." u="1"/>
        <s v="2.9.1." u="1"/>
        <s v="1.8.4.2.11." u="1"/>
        <s v=" 2.3.3.15 " u="1"/>
        <s v=" 2.3.1.10.11 " u="1"/>
        <s v=" 2.3.1.10.21 " u="1"/>
        <s v="7.3.0.12." u="1"/>
        <s v="1.2.1.0.16." u="1"/>
        <s v="3.1.7.18." u="1"/>
        <s v="4.1.7.10." u="1"/>
        <s v="8.1.5.10." u="1"/>
        <s v="1.3.1.0.16." u="1"/>
        <s v=" 3.3.1.10.12 " u="1"/>
        <s v="2.2.8.10." u="1"/>
        <s v="8.2.5.10." u="1"/>
        <s v="9.2.4.18." u="1"/>
        <s v=" 2.3.1.10.31 " u="1"/>
        <s v="7.3.0.22." u="1"/>
        <s v="1.4.1.0.16." u="1"/>
        <s v="4.1.7.20." u="1"/>
        <s v="1.6.1.0.16." u="1"/>
        <s v="1.7.1.0.16." u="1"/>
        <s v=" 3.3.1.10.22 " u="1"/>
        <s v=" 2.3.1.10.41 " u="1"/>
        <s v=" 3.3.1.10.32 " u="1"/>
        <s v="10.4.6." u="1"/>
        <s v="12.4.5." u="1"/>
        <s v="14.4.4." u="1"/>
        <s v="16.4.3." u="1"/>
        <s v="18.4.2." u="1"/>
        <s v=" 3.3.1.10.42 " u="1"/>
        <s v="1.14.7." u="1"/>
        <s v=" 3.4.3.4 " u="1"/>
        <s v=" 7.3 " u="1"/>
        <s v=" 3.3.1.2.1 " u="1"/>
        <s v=" 10.14 " u="1"/>
        <s v=" 12.14 " u="1"/>
        <s v=" 13.14 " u="1"/>
        <s v=" 2.3.2.4.1 " u="1"/>
        <s v=" 17.14 " u="1"/>
        <s v=" 3.1.2.2 " u="1"/>
        <s v="11.1.5." u="1"/>
        <s v="13.1.4." u="1"/>
        <s v="17.1.2." u="1"/>
        <s v="19.1.1." u="1"/>
        <s v=" 2.1.3.4 " u="1"/>
        <s v=" 2.3.3.3 " u="1"/>
        <s v="10.5.6." u="1"/>
        <s v="12.5.5." u="1"/>
        <s v="14.5.4." u="1"/>
        <s v="16.5.3." u="1"/>
        <s v="18.5.2." u="1"/>
        <s v=" 2.3.1.8.2 " u="1"/>
        <s v="1.15.7." u="1"/>
        <s v=" 3.1.3.6 " u="1"/>
        <s v=" 3.3.3.5 " u="1"/>
        <s v=" 7.4 " u="1"/>
        <s v="1.2.2.1.18." u="1"/>
        <s v=" 3.14.1.7 " u="1"/>
        <s v="1.3.2.1.18." u="1"/>
        <s v="7.3.0.13." u="1"/>
        <s v="1.4.2.1.18." u="1"/>
        <s v="3.1.7.19." u="1"/>
        <s v="4.1.7.11." u="1"/>
        <s v="8.1.5.11." u="1"/>
        <s v=" 3.14.2.7 " u="1"/>
        <s v="1.5.2.1.18." u="1"/>
        <s v="2.2.8.11." u="1"/>
        <s v="8.2.5.11." u="1"/>
        <s v="9.2.4.19." u="1"/>
        <s v="7.3.0.23." u="1"/>
        <s v="1.6.2.1.18." u="1"/>
        <s v="13.12" u="1"/>
        <s v="4.1.7.21." u="1"/>
        <s v=" 3.12.3.8 " u="1"/>
        <s v=" 3.14.3.7 " u="1"/>
        <s v="1.3.2.3.18." u="1"/>
        <s v="1.7.2.1.18." u="1"/>
        <s v="11.2.5." u="1"/>
        <s v="17.2.2." u="1"/>
        <s v="19.2.1." u="1"/>
        <s v="1.8.2.1.18." u="1"/>
        <s v="1.8.2.3.18." u="1"/>
        <s v="18.6.2." u="1"/>
        <s v=" 5.10" u="1"/>
        <s v=" 6.1 " u="1"/>
        <s v=" 2.3.1.1.1 " u="1"/>
        <s v="3.1.3.1." u="1"/>
        <s v="5.1.2.1." u="1"/>
        <s v="7.1.1.1." u="1"/>
        <s v=" 7.5 " u="1"/>
        <s v="1.2.4.1." u="1"/>
        <s v="3.2.3.1." u="1"/>
        <s v="5.2.2.1." u="1"/>
        <s v="7.2.1.1." u="1"/>
        <s v=" 10.28 " u="1"/>
        <s v="1.3.4.1." u="1"/>
        <s v="3.1.3.2." u="1"/>
        <s v="5.1.2.2." u="1"/>
        <s v="5.3.2.1." u="1"/>
        <s v="9.3.0.1." u="1"/>
        <s v=" 3.3.1.3.1 " u="1"/>
        <s v="1.2.4.2." u="1"/>
        <s v="1.4.4.1." u="1"/>
        <s v="3.2.3.2." u="1"/>
        <s v="5.2.2.2." u="1"/>
        <s v="9.4.0.1." u="1"/>
        <s v="1.3.4.2." u="1"/>
        <s v="3.1.3.3." u="1"/>
        <s v="5.3.2.2." u="1"/>
        <s v="9.3.0.2." u="1"/>
        <s v="1.2.4.3." u="1"/>
        <s v="1.4.4.2." u="1"/>
        <s v="1.6.4.1." u="1"/>
        <s v="3.2.3.3." u="1"/>
        <s v="5.2.2.3." u="1"/>
        <s v="9.4.0.2." u="1"/>
        <s v="1.3.4.3." u="1"/>
        <s v="3.1.3.4." u="1"/>
        <s v="5.3.2.3." u="1"/>
        <s v="9.3.0.3." u="1"/>
        <s v="1.2.4.4." u="1"/>
        <s v="1.4.4.3." u="1"/>
        <s v="1.6.4.2." u="1"/>
        <s v="3.2.3.4." u="1"/>
        <s v="5.2.2.4." u="1"/>
        <s v="9.4.0.3." u="1"/>
        <s v="3.1.3.5." u="1"/>
        <s v="5.3.2.4." u="1"/>
        <s v="9.3.0.4." u="1"/>
        <s v=" 2.1.2.1 " u="1"/>
        <s v="1.2.4.5." u="1"/>
        <s v="1.6.4.3." u="1"/>
        <s v="3.2.3.5." u="1"/>
        <s v=" 2.3.2.5.1 " u="1"/>
        <s v="3.1.3.6." u="1"/>
        <s v="9.3.0.5." u="1"/>
        <s v="1.2.4.6." u="1"/>
        <s v="3.2.3.6." u="1"/>
        <s v="3.1.3.7." u="1"/>
        <s v="9.3.0.6." u="1"/>
        <s v="1.2.4.7." u="1"/>
        <s v="3.2.3.7." u="1"/>
        <s v="3.1.3.8." u="1"/>
        <s v="9.3.0.7." u="1"/>
        <s v="1.2.3.0.9." u="1"/>
        <s v="1.2.4.8." u="1"/>
        <s v="3.2.3.8." u="1"/>
        <s v="13.22" u="1"/>
        <s v="1.3.3.0.9." u="1"/>
        <s v="3.1.3.9." u="1"/>
        <s v="9.3.0.8." u="1"/>
        <s v="1.4.3.0.9." u="1"/>
        <s v="1.4.9.0.6." u="1"/>
        <s v="11.3.5." u="1"/>
        <s v="13.3.4." u="1"/>
        <s v="15.3.3." u="1"/>
        <s v="17.3.2." u="1"/>
        <s v="19.3.1." u="1"/>
        <s v="1.2.4.9." u="1"/>
        <s v="3.2.3.9." u="1"/>
        <s v="1.5.3.0.9." u="1"/>
        <s v="9.3.0.9." u="1"/>
        <s v="1.6.3.0.9." u="1"/>
        <s v="1.7.3.0.9." u="1"/>
        <s v="1.3.2.1.35." u="1"/>
        <s v="3.1.10." u="1"/>
        <s v="3.2.10." u="1"/>
        <s v="1.5.2.1.35." u="1"/>
        <s v="3.3.10." u="1"/>
        <s v=" 2.1.3.5 " u="1"/>
        <s v=" 2.3.3.4 " u="1"/>
        <s v="3.4.10." u="1"/>
        <s v=" 2.3.1.9.2 " u="1"/>
        <s v="1.5.20." u="1"/>
        <s v="3.5.10." u="1"/>
        <s v=" 6.2 " u="1"/>
        <s v="1.8.2.1.35." u="1"/>
        <s v="1.17.7." u="1"/>
        <s v="3.1.6." u="1"/>
        <s v="5.1.5." u="1"/>
        <s v="7.1.4." u="1"/>
        <s v="9.1.3." u="1"/>
        <s v="3.2.6." u="1"/>
        <s v="5.2.5." u="1"/>
        <s v="7.2.4." u="1"/>
        <s v="9.2.3." u="1"/>
        <s v=" 3.1.3.7 " u="1"/>
        <s v=" 3.3.3.6 " u="1"/>
        <s v="1.3.7." u="1"/>
        <s v="3.3.6." u="1"/>
        <s v="5.3.5." u="1"/>
        <s v="7.3.4." u="1"/>
        <s v="9.3.3." u="1"/>
        <s v="1.4.7." u="1"/>
        <s v="3.4.6." u="1"/>
        <s v="5.4.5." u="1"/>
        <s v="7.4.4." u="1"/>
        <s v="9.4.3." u="1"/>
        <s v=" 7.6 " u="1"/>
        <s v="1.5.7." u="1"/>
        <s v="3.5.6." u="1"/>
        <s v="5.5.5." u="1"/>
        <s v="7.5.4." u="1"/>
        <s v="9.5.3." u="1"/>
        <s v="9.6.3." u="1"/>
        <s v="1.7.7." u="1"/>
        <s v="1.8.7." u="1"/>
        <s v="1.9.7." u="1"/>
        <s v=" 2.3.1.10.12 " u="1"/>
        <s v=" 2.3.1.10.22 " u="1"/>
        <s v="1.10.6." u="1"/>
        <s v="7.3.0.14." u="1"/>
        <s v="1.20.6." u="1"/>
        <s v="4.1.7.12." u="1"/>
        <s v="8.1.5.12." u="1"/>
        <s v=" 3.3.1.10.13 " u="1"/>
        <s v="2.2.8.12." u="1"/>
        <s v="8.2.5.12." u="1"/>
        <s v=" 2.3.1.10.32 " u="1"/>
        <s v="7.3.0.24." u="1"/>
        <s v="4.1.7.22." u="1"/>
        <s v="11.4.5." u="1"/>
        <s v="13.4.4." u="1"/>
        <s v="15.4.3." u="1"/>
        <s v="17.4.2." u="1"/>
        <s v="19.4.1." u="1"/>
        <s v=" 3.3.1.10.23 " u="1"/>
        <s v=" 2.3.1.10.42 " u="1"/>
        <s v="4.4.12." u="1"/>
        <s v=" 3.3.1.10.33 " u="1"/>
        <s v="4.5.12." u="1"/>
        <s v=" 6.3 " u="1"/>
        <s v="2.8.22." u="1"/>
        <s v=" 3.3.1.10.43 " u="1"/>
        <s v=" 2.3.1.2.1 " u="1"/>
        <s v="1.18.7." u="1"/>
        <s v="1.3.2.1.52." u="1"/>
        <s v="1.5.2.1.52." u="1"/>
        <s v=" 3.3.1.4.1 " u="1"/>
        <s v="1.8.2.1.52." u="1"/>
        <s v=" 3.12.3.10 " u="1"/>
        <s v=" 2.1.2.2 " u="1"/>
        <s v=" 3.12 " u="1"/>
        <s v="10.1.5." u="1"/>
        <s v="12.1.4." u="1"/>
        <s v="14.1.3." u="1"/>
        <s v="16.1.2." u="1"/>
        <s v="18.1.1." u="1"/>
        <s v="2.10.8." u="1"/>
        <s v="1.11.6." u="1"/>
        <s v="11.5.5." u="1"/>
        <s v="13.5.4." u="1"/>
        <s v="15.5.3." u="1"/>
        <s v="17.5.2." u="1"/>
        <s v="19.5.1." u="1"/>
        <s v="3.1.24." u="1"/>
        <s v="3.2.24." u="1"/>
        <s v="3.3.24." u="1"/>
        <s v="3.4.24." u="1"/>
        <s v="3.5.24." u="1"/>
        <s v="5.5.14." u="1"/>
        <s v=" 2.1.3.6 " u="1"/>
        <s v=" 2.3.3.5 " u="1"/>
        <s v=" 6.4 " u="1"/>
        <s v="1.19.7." u="1"/>
        <s v=" 3.1.3.8 " u="1"/>
        <s v=" 3.3.3.7 " u="1"/>
        <s v="12.12" u="1"/>
        <s v=" 2.4.2.1 " u="1"/>
        <s v="10.2.5." u="1"/>
        <s v="12.2.4." u="1"/>
        <s v="16.2.2." u="1"/>
        <s v="18.2.1." u="1"/>
        <s v="2.11.8." u="1"/>
        <s v="7.3.0.15." u="1"/>
        <s v="4.1.7.13." u="1"/>
        <s v="2.2.8.13." u="1"/>
        <s v="8.2.5.13." u="1"/>
        <s v="7.3.0.25." u="1"/>
        <s v=" 3.4.2.3 " u="1"/>
        <s v="4.1.7.23." u="1"/>
        <s v="17.6.2." u="1"/>
        <s v="19.6.1." u="1"/>
        <s v=" 7.1" u="1"/>
        <s v=" 5.1 " u="1"/>
        <s v="6.5.16." u="1"/>
        <s v=" 6.5 " u="1"/>
        <s v=" 2.3.1.3.1 " u="1"/>
        <s v=" 3.13.1.12 " u="1"/>
        <s v=" 3.1.1.1 " u="1"/>
        <s v=" 3.3.1.5.1 " u="1"/>
        <s v="6.1.7.1." u="1"/>
        <s v="8.1.6.1." u="1"/>
        <s v="4.2.8.1." u="1"/>
        <s v="6.2.7.1." u="1"/>
        <s v="8.2.6.1." u="1"/>
        <s v="6.1.7.2." u="1"/>
        <s v="8.1.6.2." u="1"/>
        <s v="4.2.8.2." u="1"/>
        <s v="6.2.7.2." u="1"/>
        <s v="8.2.6.2." u="1"/>
        <s v="1.1.3.0.1." u="1"/>
        <s v="6.1.7.3." u="1"/>
        <s v="8.1.6.3." u="1"/>
        <s v="1.2.1.0.2." u="1"/>
        <s v="1.2.3.0.1." u="1"/>
        <s v="4.2.8.3." u="1"/>
        <s v="6.2.7.3." u="1"/>
        <s v="12.22" u="1"/>
        <s v="1.3.1.0.2." u="1"/>
        <s v="1.3.3.0.1." u="1"/>
        <s v="6.1.7.4." u="1"/>
        <s v="8.1.6.4." u="1"/>
        <s v="1.4.1.0.2." u="1"/>
        <s v="1.4.3.0.1." u="1"/>
        <s v="10.3.5." u="1"/>
        <s v="12.3.4." u="1"/>
        <s v="14.3.3." u="1"/>
        <s v="16.3.2." u="1"/>
        <s v="18.3.1." u="1"/>
        <s v="4.2.8.4." u="1"/>
        <s v="6.2.7.4." u="1"/>
        <s v="1.5.1.0.2." u="1"/>
        <s v="1.5.3.0.1." u="1"/>
        <s v="2.12.8." u="1"/>
        <s v="6.1.7.5." u="1"/>
        <s v="8.1.6.5." u="1"/>
        <s v="1.4.1.1.2." u="1"/>
        <s v="1.4.3.1.1." u="1"/>
        <s v="1.6.1.0.2." u="1"/>
        <s v="1.6.3.0.1." u="1"/>
        <s v="4.2.8.5." u="1"/>
        <s v="6.2.7.5." u="1"/>
        <s v="1.7.1.0.2." u="1"/>
        <s v="1.7.3.0.1." u="1"/>
        <s v="1.13.6." u="1"/>
        <s v="6.1.7.6." u="1"/>
        <s v="8.1.6.6." u="1"/>
        <s v="1.3.2.1.49." u="1"/>
        <s v="3.1.38." u="1"/>
        <s v="1.4.1.2.2." u="1"/>
        <s v="1.4.3.2.1." u="1"/>
        <s v="1.8.3.0.1." u="1"/>
        <s v="4.2.8.6." u="1"/>
        <s v="6.2.7.6." u="1"/>
        <s v="3.2.38." u="1"/>
        <s v="6.1.7.7." u="1"/>
        <s v="8.1.6.7." u="1"/>
        <s v="1.5.2.1.49." u="1"/>
        <s v="3.3.38." u="1"/>
        <s v="1.4.3.3.1." u="1"/>
        <s v="1.8.1.1.2." u="1"/>
        <s v="4.2.8.7." u="1"/>
        <s v="6.2.7.7." u="1"/>
        <s v="3.4.38." u="1"/>
        <s v="6.1.7.8." u="1"/>
        <s v="3.5.38." u="1"/>
        <s v="1.4.3.4.1." u="1"/>
        <s v="1.8.1.2.2." u="1"/>
        <s v="4.2.8.8." u="1"/>
        <s v="6.2.7.8." u="1"/>
        <s v="1.8.2.1.49." u="1"/>
        <s v=" 5.2 " u="1"/>
        <s v="6.1.7.9." u="1"/>
        <s v="1.4.3.5.1." u="1"/>
        <s v="1.8.1.3.2." u="1"/>
        <s v="4.2.8.9." u="1"/>
        <s v="1.4.3.6.1." u="1"/>
        <s v=" 2.1.3.7 " u="1"/>
        <s v=" 2.3.3.6 " u="1"/>
        <s v="1.4.3.7.1." u="1"/>
        <s v="1.4.3.8.1." u="1"/>
        <s v=" 6.6 " u="1"/>
        <s v="1.4.3.9.1." u="1"/>
        <s v=" 3.3.3.8 " u="1"/>
        <s v="8.2.9." u="1"/>
        <s v="8.3.9." u="1"/>
        <s v="8.4.9." u="1"/>
        <s v="8.5.9." u="1"/>
        <s v=" 2.3.1.10.13 " u="1"/>
        <s v=" 2.4.2.2 " u="1"/>
        <s v="10.4.5." u="1"/>
        <s v="12.4.4." u="1"/>
        <s v="14.4.3." u="1"/>
        <s v="16.4.2." u="1"/>
        <s v="18.4.1." u="1"/>
        <s v=" 2.3.1.10.23 " u="1"/>
        <s v="1.14.6." u="1"/>
        <s v="7.3.0.16." u="1"/>
        <s v="4.1.7.14." u="1"/>
        <s v=" 3.3.1.10.14 " u="1"/>
        <s v="2.2.8.14." u="1"/>
        <s v=" 2.3.1.10.33 " u="1"/>
        <s v="7.3.0.26." u="1"/>
        <s v=" 3.4.2.4 " u="1"/>
        <s v="4.1.7.24." u="1"/>
        <s v=" 5.3 " u="1"/>
        <s v=" 3.3.1.10.24 " u="1"/>
        <s v=" 2.3.1.10.43 " u="1"/>
        <s v=" 3.3.1.10.34 " u="1"/>
        <s v=" 10.13 " u="1"/>
        <s v=" 12.13 " u="1"/>
        <s v=" 6.7 " u="1"/>
        <s v=" 13.13 " u="1"/>
        <s v=" 3.14.1.14 " u="1"/>
        <s v="1.8.2.1.66." u="1"/>
        <s v=" 3.3.1.10.44 " u="1"/>
        <s v=" 2.3.1.4.1 " u="1"/>
        <s v="1.4.11.1.3." u="1"/>
        <s v=" 3.14.2.14 " u="1"/>
        <s v=" 17.13 " u="1"/>
        <s v=" 3.12.3.24 " u="1"/>
        <s v=" 2.12 " u="1"/>
        <s v="11.1.4." u="1"/>
        <s v="13.1.3." u="1"/>
        <s v="15.1.2." u="1"/>
        <s v="17.1.1." u="1"/>
        <s v=" 3.3.1.6.1 " u="1"/>
        <s v="10.5.5." u="1"/>
        <s v="12.5.4." u="1"/>
        <s v="14.5.3." u="1"/>
        <s v="16.5.2." u="1"/>
        <s v="18.5.1." u="1"/>
        <s v="2.14.8." u="1"/>
        <s v="1.15.6." u="1"/>
        <s v=" 5.4 " u="1"/>
        <s v=" 2.1.3.8 " u="1"/>
        <s v=" 2.3.3.7 " u="1"/>
        <s v=" 6.8 " u="1"/>
        <s v=" 10.2 " u="1"/>
        <s v=" 11.2 " u="1"/>
        <s v=" 12.2 " u="1"/>
        <s v=" 13.2 " u="1"/>
        <s v=" 3.3.3.9 " u="1"/>
        <s v=" 14.2 " u="1"/>
        <s v=" 15.2 " u="1"/>
        <s v=" 3.4.1.1 " u="1"/>
        <s v=" 16.2 " u="1"/>
        <s v="11.2.4." u="1"/>
        <s v="15.2.2." u="1"/>
        <s v="17.2.1." u="1"/>
        <s v=" 17.2 " u="1"/>
        <s v=" 3.14.1.31 " u="1"/>
        <s v="1.8.2.1.83." u="1"/>
        <s v=" 18.2 " u="1"/>
        <s v=" 19.2 " u="1"/>
        <s v=" 3.14.2.31 " u="1"/>
        <s v=" 2.4.2.3 " u="1"/>
        <s v="16.6.2." u="1"/>
        <s v="18.6.1." u="1"/>
        <s v=" 6.1" u="1"/>
        <s v=" 4.1 " u="1"/>
        <s v="1.16.6." u="1"/>
        <s v="7.3.0.17." u="1"/>
        <s v="4.1.7.15." u="1"/>
        <s v="7.3.0.27." u="1"/>
        <s v="4.1.7.25." u="1"/>
        <s v=" 5.5 " u="1"/>
        <s v=" 10.27 " u="1"/>
        <s v=" 2.1.1.1 " u="1"/>
        <s v=" 6.9 " u="1"/>
        <s v=" 2.3.1.5.1 " u="1"/>
        <s v="11.3.4." u="1"/>
        <s v="13.3.3." u="1"/>
        <s v="15.3.2." u="1"/>
        <s v="17.3.1." u="1"/>
        <s v=" 3.3.1.7.1 " u="1"/>
        <s v=" 6.2" u="1"/>
        <s v=" 4.2 " u="1"/>
        <s v="1.17.6." u="1"/>
        <s v=" 5.6 " u="1"/>
        <s v=" 2.3.3.8 " u="1"/>
        <s v="19.13" u="1"/>
        <s v="1.10.5." u="1"/>
        <s v="1.20.5." u="1"/>
        <s v="11.4.4." u="1"/>
        <s v="13.4.3." u="1"/>
        <s v="15.4.2." u="1"/>
        <s v="17.4.1." u="1"/>
        <s v=" 2.3.1.10.14 " u="1"/>
        <s v="4.4.11." u="1"/>
        <s v="4.5.11." u="1"/>
        <s v=" 2.4.2.4 " u="1"/>
        <s v=" 6.3" u="1"/>
        <s v=" 4.3 " u="1"/>
        <s v=" 2.3.1.10.24 " u="1"/>
        <s v="2.8.21." u="1"/>
        <s v="2.1.3.10." u="1"/>
        <s v="2.9.21." u="1"/>
        <s v="2.2.3.10." u="1"/>
        <s v="1.18.6." u="1"/>
        <s v="7.3.0.18." u="1"/>
        <s v="8.3.0.10." u="1"/>
        <s v="4.1.7.16." u="1"/>
        <s v=" 3.3.1.10.15 " u="1"/>
        <s v=" 2.3.1.10.34 " u="1"/>
        <s v="7.3.0.28." u="1"/>
        <s v="8.3.0.20." u="1"/>
        <s v="4.1.7.26." u="1"/>
        <s v=" 5.7 " u="1"/>
        <s v=" 3.14.1.28 " u="1"/>
        <s v=" 3.3.1.10.25 " u="1"/>
        <s v=" 2.3.1.10.44 " u="1"/>
        <s v=" 3.14.2.28 " u="1"/>
        <s v=" 3.3.1.10.35 " u="1"/>
        <s v=" 1.12 " u="1"/>
        <s v=" 3.3.1.10.45 " u="1"/>
        <s v="10.1.4." u="1"/>
        <s v="12.1.3." u="1"/>
        <s v="14.1.2." u="1"/>
        <s v="16.1.1." u="1"/>
        <s v=" 2.3.1.6.1 " u="1"/>
        <s v="2.10.7." u="1"/>
        <s v="19.23" u="1"/>
        <s v="1.11.5." u="1"/>
        <s v="11.5.4." u="1"/>
        <s v="13.5.3." u="1"/>
        <s v="15.5.2." u="1"/>
        <s v="17.5.1." u="1"/>
        <s v="3.1.23." u="1"/>
        <s v=" 3.3.1.8.1 " u="1"/>
        <s v="3.2.23." u="1"/>
        <s v="3.3.23." u="1"/>
        <s v=" 3.9.100 " u="1"/>
        <s v="3.4.23." u="1"/>
        <s v="3.5.23." u="1"/>
        <s v="5.5.13." u="1"/>
        <s v=" 3.9.110 " u="1"/>
        <s v=" 6.4" u="1"/>
        <s v=" 4.4 " u="1"/>
        <s v="1.19.6." u="1"/>
        <s v=" 3.12.2.4.1 " u="1"/>
        <s v=" 5.8 " u="1"/>
        <s v=" 3.12.2.4.2 " u="1"/>
        <s v="4.1." u="1"/>
        <s v="4.2." u="1"/>
        <s v=" 2.3.3.9 " u="1"/>
        <s v="4.3." u="1"/>
        <s v="4.4." u="1"/>
        <s v="10.12" u="1"/>
        <s v=" 2.4.1.1 " u="1"/>
        <s v=" 3.12.2.4.3 " u="1"/>
        <s v="4.5." u="1"/>
        <s v="10.2.4." u="1"/>
        <s v="12.2.3." u="1"/>
        <s v="14.2.2." u="1"/>
        <s v="16.2.1." u="1"/>
        <s v="4.6." u="1"/>
        <s v="2.11.7." u="1"/>
        <s v="4.7." u="1"/>
        <s v=" 3.14.2.45 " u="1"/>
        <s v="1.12.5." u="1"/>
        <s v=" 3.12.2.4.4 " u="1"/>
        <s v=" 3.12.2.4.5 " u="1"/>
        <s v="15.6.2." u="1"/>
        <s v="17.6.1." u="1"/>
        <s v=" 5.1" u="1"/>
        <s v=" 3.1 " u="1"/>
        <s v="7." u="1"/>
        <s v="6.5.15." u="1"/>
        <s v=" 3.12.2.4.6 " u="1"/>
        <s v=" 3.13.1.5 " u="1"/>
        <s v=" 3.12.2.4.7 " u="1"/>
        <s v=" 6.5" u="1"/>
        <s v=" 4.5 " u="1"/>
        <s v=" 3.13.2.5 " u="1"/>
        <s v="1.4.10.0.3." u="1"/>
        <s v="7.3.0.19." u="1"/>
        <s v="8.3.0.11." u="1"/>
        <s v="4.1.7.17." u="1"/>
        <s v=" 3.12.2.4.8 " u="1"/>
        <s v="7.3.0.29." u="1"/>
        <s v="8.3.0.21." u="1"/>
        <s v=" 3.12.2.4.9 " u="1"/>
        <s v=" 5.9 " u="1"/>
        <s v="10.3.4." u="1"/>
        <s v="12.3.3." u="1"/>
        <s v="14.3.2." u="1"/>
        <s v="16.3.1." u="1"/>
        <s v=" 2.3.1.7.1 " u="1"/>
        <s v="2.12.7." u="1"/>
        <s v="1.13.5." u="1"/>
        <s v="3.1.37." u="1"/>
        <s v="1.3.2.1.20." u="1"/>
        <s v="3.2.37." u="1"/>
        <s v="3.3.37." u="1"/>
        <s v="1.5.2.1.20." u="1"/>
        <s v="15.18" u="1"/>
        <s v="3.4.37." u="1"/>
        <s v="3.5.37." u="1"/>
        <s v=" 3.3.1.9.1 " u="1"/>
        <s v=" 5.2" u="1"/>
        <s v="1.3.2.3.20." u="1"/>
        <s v=" 3.2 " u="1"/>
        <s v="1.8.2.1.20." u="1"/>
        <s v="1.8.4.1.10." u="1"/>
        <s v=" 3.9.101 " u="1"/>
        <s v="1.8.4.2.10." u="1"/>
        <s v=" 3.9.111 " u="1"/>
        <s v="1.8.2.3.20." u="1"/>
        <s v=" 6.6" u="1"/>
        <s v=" 4.6 " u="1"/>
        <s v="1.2.0.0.8." u="1"/>
        <s v="1.2.2.1.7." u="1"/>
        <s v="1.4.6.0.5." u="1"/>
        <s v="1.3.2.1.7." u="1"/>
        <s v="1.2.1.0.15." u="1"/>
        <s v="1.4.2.1.7." u="1"/>
        <s v="1.4.8.1.4." u="1"/>
        <s v="1.3.1.0.15." u="1"/>
        <s v="1.3.2.2.7." u="1"/>
        <s v="1.5.2.1.7." u="1"/>
        <s v="1.4.1.0.15." u="1"/>
        <s v="1.2.2.3.7." u="1"/>
        <s v="1.6.2.1.7." u="1"/>
        <s v="1.3.2.3.7." u="1"/>
        <s v="1.5.2.2.7." u="1"/>
        <s v="1.7.2.1.7." u="1"/>
        <s v="1.6.1.0.15." u="1"/>
        <s v="1.4.2.3.7." u="1"/>
        <s v="1.8.2.1.7." u="1"/>
        <s v="1.8.4.1.6." u="1"/>
        <s v="1.7.1.0.15." u="1"/>
        <s v="1.5.2.3.7." u="1"/>
        <s v="7.1" u="1"/>
        <s v="1.2.2.5.7." u="1"/>
        <s v="1.6.2.3.7." u="1"/>
        <s v="1.8.2.2.7." u="1"/>
        <s v="1.8.4.2.6." u="1"/>
        <s v="7.2" u="1"/>
        <s v="1.3.2.5.7." u="1"/>
        <s v="1.7.2.3.7." u="1"/>
        <s v="1.8.1.1.15." u="1"/>
        <s v="7.3" u="1"/>
        <s v="1.2.2.6.7." u="1"/>
        <s v="1.4.2.5.7." u="1"/>
        <s v="1.8.2.3.7." u="1"/>
        <s v="7.4" u="1"/>
        <s v="1.3.2.6.7." u="1"/>
        <s v="1.5.2.5.7." u="1"/>
        <s v="1.8.1.2.15." u="1"/>
        <s v="7.5" u="1"/>
        <s v="1.4.2.6.7." u="1"/>
        <s v="1.6.2.5.7." u="1"/>
        <s v="7.6" u="1"/>
        <s v="1.1.2." u="1"/>
        <s v="3.1.1." u="1"/>
        <s v="10.4.4." u="1"/>
        <s v="12.4.3." u="1"/>
        <s v="14.4.2." u="1"/>
        <s v="16.4.1." u="1"/>
        <s v="1.5.2.6.7." u="1"/>
        <s v="1.7.2.5.7." u="1"/>
        <s v="7.7" u="1"/>
        <s v="1.2.2." u="1"/>
        <s v="3.2.1." u="1"/>
        <s v="1.6.2.6.7." u="1"/>
        <s v="1.8.2.5.7." u="1"/>
        <s v="7.8" u="1"/>
        <s v="1.3.2." u="1"/>
        <s v="3.3.1." u="1"/>
        <s v="1.7.2.6.7." u="1"/>
        <s v="1.4.2." u="1"/>
        <s v="3.4.1." u="1"/>
        <s v="1.14.5." u="1"/>
        <s v="1.5.2." u="1"/>
        <s v="3.5.1." u="1"/>
        <s v="1.6.2." u="1"/>
        <s v="3.6.1." u="1"/>
        <s v="1.7.2." u="1"/>
        <s v="3.7.1." u="1"/>
        <s v="1.8.2." u="1"/>
        <s v="1.9.2." u="1"/>
        <s v=" 3.3 " u="1"/>
        <s v=" 2.3.1.10.15 " u="1"/>
        <s v=" 10.12 " u="1"/>
        <s v=" 11.12 " u="1"/>
        <s v=" 12.12 " u="1"/>
        <s v=" 6.7" u="1"/>
        <s v=" 13.12 " u="1"/>
        <s v=" 2.3.1.10.25 " u="1"/>
        <s v="8.3.0.12." u="1"/>
        <s v="4.1.7.18." u="1"/>
        <s v="5.1.7.10." u="1"/>
        <s v="9.1.5.10." u="1"/>
        <s v=" 3.3.3.18 " u="1"/>
        <s v=" 3.3.1.10.16 " u="1"/>
        <s v=" 17.12 " u="1"/>
        <s v="3.2.8.10." u="1"/>
        <s v="5.2.7.10." u="1"/>
        <s v="9.2.5.10." u="1"/>
        <s v=" 2.3.1.10.35 " u="1"/>
        <s v="8.3.0.22." u="1"/>
        <s v="5.1.7.20." u="1"/>
        <s v="5.2.7.20." u="1"/>
        <s v=" 3.3.1.10.26 " u="1"/>
        <s v=" 2.3.1.10.45 " u="1"/>
        <s v="11.1.3." u="1"/>
        <s v="13.1.2." u="1"/>
        <s v="15.1.1." u="1"/>
        <s v=" 3.3.1.10.36 " u="1"/>
        <s v=" 3.3.1.10.46 " u="1"/>
        <s v="10.5.4." u="1"/>
        <s v="12.5.3." u="1"/>
        <s v="14.5.2." u="1"/>
        <s v="16.5.1." u="1"/>
        <s v=" 2.3.1.8.1 " u="1"/>
        <s v="2.14.7." u="1"/>
        <s v="1.15.5." u="1"/>
        <s v=" 3.4 " u="1"/>
        <s v=" 3.9.102 " u="1"/>
        <s v=" 3.9.112 " u="1"/>
        <s v=" 6.8" u="1"/>
        <s v="1.2.2.1.17." u="1"/>
        <s v="1.3.2.1.17." u="1"/>
        <s v="1.4.2.1.17." u="1"/>
        <s v="1.5.2.1.17." u="1"/>
        <s v="1.6.2.1.17." u="1"/>
        <s v="1.3.2.3.17." u="1"/>
        <s v="1.7.2.1.17." u="1"/>
        <s v="11.2.3." u="1"/>
        <s v="13.2.2." u="1"/>
        <s v="15.2.1." u="1"/>
        <s v="1.8.2.1.17." u="1"/>
        <s v=" 3.14.2.59 " u="1"/>
        <s v="1.8.2.3.17." u="1"/>
        <s v=" 5.18 " u="1"/>
        <s v="12.6.3." u="1"/>
        <s v="14.6.2." u="1"/>
        <s v="16.6.1." u="1"/>
        <s v=" 4.1" u="1"/>
        <s v=" 2.1 " u="1"/>
        <s v="1.16.5." u="1"/>
        <s v=" 3.5 " u="1"/>
        <s v=" 10.26 " u="1"/>
        <s v=" 6.9" u="1"/>
        <s v="8.3.0.13." u="1"/>
        <s v="4.1.7.19." u="1"/>
        <s v="5.1.7.11." u="1"/>
        <s v="9.1.5.11." u="1"/>
        <s v="3.2.8.11." u="1"/>
        <s v="5.2.7.11." u="1"/>
        <s v="9.2.5.11." u="1"/>
        <s v="8.3.0.23." u="1"/>
        <s v="5.1.7.21." u="1"/>
        <s v="5.2.7.21." u="1"/>
        <s v="11.3.3." u="1"/>
        <s v="13.3.2." u="1"/>
        <s v="15.3.1." u="1"/>
        <s v="1.3.2.1.34." u="1"/>
        <s v="1.5.2.1.34." u="1"/>
        <s v=" 5.28 " u="1"/>
        <s v=" 2.3.1.9.1 " u="1"/>
        <s v=" 4.2" u="1"/>
        <s v=" 2.2 " u="1"/>
        <s v="1.8.2.1.34." u="1"/>
        <s v="1.17.5." u="1"/>
        <s v="2.1.4.1." u="1"/>
        <s v="4.1.3.1." u="1"/>
        <s v="6.1.2.1." u="1"/>
        <s v="8.1.1.1." u="1"/>
        <s v="2.2.4.1." u="1"/>
        <s v="4.2.3.1." u="1"/>
        <s v="6.2.2.1." u="1"/>
        <s v="8.2.1.1." u="1"/>
        <s v="2.1.4.2." u="1"/>
        <s v="4.1.3.2." u="1"/>
        <s v="6.1.2.2." u="1"/>
        <s v=" 3.6 " u="1"/>
        <s v="2.2.4.2." u="1"/>
        <s v="4.2.3.2." u="1"/>
        <s v="6.2.2.2." u="1"/>
        <s v="2.1.4.3." u="1"/>
        <s v="4.1.3.3." u="1"/>
        <s v=" 3.9.103 " u="1"/>
        <s v="2.2.4.3." u="1"/>
        <s v="4.2.3.3." u="1"/>
        <s v="6.2.2.3." u="1"/>
        <s v="2.1.4.4." u="1"/>
        <s v="4.1.3.4." u="1"/>
        <s v=" 3.9.113 " u="1"/>
        <s v="2.2.4.4." u="1"/>
        <s v="4.2.3.4." u="1"/>
        <s v="6.2.2.4." u="1"/>
        <s v="1.2.3.0.19." u="1"/>
        <s v="2.1.4.5." u="1"/>
        <s v="4.1.3.5." u="1"/>
        <s v="1.3.3.0.19." u="1"/>
        <s v="2.2.4.5." u="1"/>
        <s v="4.2.3.5." u="1"/>
        <s v="1.4.3.0.19." u="1"/>
        <s v="2.1.4.6." u="1"/>
        <s v="4.1.3.6." u="1"/>
        <s v="1.5.3.0.19." u="1"/>
        <s v="2.2.4.6." u="1"/>
        <s v="4.2.3.6." u="1"/>
        <s v="4.1.3.7." u="1"/>
        <s v="2.2.4.7." u="1"/>
        <s v="4.2.3.7." u="1"/>
        <s v="4.1.3.8." u="1"/>
        <s v="1.10.4." u="1"/>
        <s v="2.2.4.8." u="1"/>
        <s v="4.2.3.8." u="1"/>
        <s v="1.20.4." u="1"/>
        <s v="4.1.3.9." u="1"/>
        <s v="2.2.4.9." u="1"/>
        <s v="4.2.3.9." u="1"/>
        <s v="11.4.3." u="1"/>
        <s v="13.4.2." u="1"/>
        <s v="15.4.1." u="1"/>
        <s v="4.3.10." u="1"/>
        <s v="4.4.10." u="1"/>
        <s v="4.5.10." u="1"/>
        <s v=" 2.3 " u="1"/>
        <s v="2.8.20." u="1"/>
        <s v="4.1.6." u="1"/>
        <s v="6.1.5." u="1"/>
        <s v="8.1.4." u="1"/>
        <s v="2.9.20." u="1"/>
        <s v="1.18.5." u="1"/>
        <s v="2.2.7." u="1"/>
        <s v="4.2.6." u="1"/>
        <s v="6.2.5." u="1"/>
        <s v="8.2.4." u="1"/>
        <s v="2.3.7." u="1"/>
        <s v="4.3.6." u="1"/>
        <s v="6.3.5." u="1"/>
        <s v="8.3.4." u="1"/>
        <s v="1.3.2.1.51." u="1"/>
        <s v="2.4.7." u="1"/>
        <s v="4.4.6." u="1"/>
        <s v="6.4.5." u="1"/>
        <s v="8.4.4." u="1"/>
        <s v="2.5.7." u="1"/>
        <s v="4.5.6." u="1"/>
        <s v="6.5.5." u="1"/>
        <s v="8.5.4." u="1"/>
        <s v="1.5.2.1.51." u="1"/>
        <s v="2.6.7." u="1"/>
        <s v="4.6.6." u="1"/>
        <s v=" 3.7 " u="1"/>
        <s v="2.7.7." u="1"/>
        <s v="4.7.6." u="1"/>
        <s v="2.8.7." u="1"/>
        <s v="1.8.2.1.51." u="1"/>
        <s v="2.9.7." u="1"/>
        <s v=" 2.3.3.18 " u="1"/>
        <s v=" 3.3.3.10 " u="1"/>
        <s v=" 2.3.1.10.16 " u="1"/>
        <s v=" 2.3.1.10.26 " u="1"/>
        <s v="10.1.3." u="1"/>
        <s v="12.1.2." u="1"/>
        <s v="14.1.1." u="1"/>
        <s v="2.10.6." u="1"/>
        <s v="8.3.0.14." u="1"/>
        <s v="5.1.7.12." u="1"/>
        <s v="9.1.5.12." u="1"/>
        <s v=" 3.3.1.10.17 " u="1"/>
        <s v="1.11.4." u="1"/>
        <s v="3.2.8.12." u="1"/>
        <s v="5.2.7.12." u="1"/>
        <s v="9.2.5.12." u="1"/>
        <s v=" 2.3.1.10.36 " u="1"/>
        <s v="5.1.7.22." u="1"/>
        <s v="5.2.7.22." u="1"/>
        <s v=" 3.3.1.10.27 " u="1"/>
        <s v=" 2.3.1.10.46 " u="1"/>
        <s v="11.5.3." u="1"/>
        <s v="13.5.2." u="1"/>
        <s v="15.5.1." u="1"/>
        <s v="3.1.22." u="1"/>
        <s v="3.2.22." u="1"/>
        <s v="3.3.22." u="1"/>
        <s v="3.4.22." u="1"/>
        <s v="5.4.12." u="1"/>
        <s v=" 3.3.1.10.37 " u="1"/>
        <s v="3.5.22." u="1"/>
        <s v="5.5.12." u="1"/>
        <s v=" 3.3.1.10.47 " u="1"/>
        <s v=" 2.4 " u="1"/>
        <s v="1.19.5." u="1"/>
        <s v=" 5.8" u="1"/>
        <s v=" 3.8 " u="1"/>
        <s v=" 3.9.104 " u="1"/>
        <s v="10.2.3." u="1"/>
        <s v="12.2.2." u="1"/>
        <s v="14.2.1." u="1"/>
        <s v="2.11.6." u="1"/>
        <s v="1.12.4." u="1"/>
        <s v="11.6.3." u="1"/>
        <s v="13.6.2." u="1"/>
        <s v="15.6.1." u="1"/>
        <s v=" 3.1" u="1"/>
        <s v=" 1.1 " u="1"/>
        <s v="6.5.14." u="1"/>
        <s v=" 2.5 " u="1"/>
        <s v=" 5.9" u="1"/>
        <s v=" 3.9 " u="1"/>
        <s v=" 3.3.3.20 " u="1"/>
        <s v="10.3.3." u="1"/>
        <s v="12.3.2." u="1"/>
        <s v="14.3.1." u="1"/>
        <s v="2.12.6." u="1"/>
        <s v="8.3.0.15." u="1"/>
        <s v="5.1.7.13." u="1"/>
        <s v="1.13.4." u="1"/>
        <s v="3.2.8.13." u="1"/>
        <s v="5.2.7.13." u="1"/>
        <s v="1.3.2.1.48." u="1"/>
        <s v="3.1.36." u="1"/>
        <s v="5.1.7.23." u="1"/>
        <s v="3.2.36." u="1"/>
        <s v="5.2.7.23." u="1"/>
        <s v="1.5.2.1.48." u="1"/>
        <s v="3.3.36." u="1"/>
        <s v=" 3.3.1.11.1 " u="1"/>
        <s v="13.18" u="1"/>
        <s v="3.4.36." u="1"/>
        <s v="3.5.36." u="1"/>
        <s v="7.5.16." u="1"/>
        <s v=" 3.2" u="1"/>
        <s v="1.8.2.1.48." u="1"/>
        <s v=" 1.2 " u="1"/>
        <s v=" 3.3.1.11.2 " u="1"/>
        <s v=" 3.3.1.11.3 " u="1"/>
        <s v=" 2.6 " u="1"/>
        <s v=" 3.3.1.11.4 " u="1"/>
        <s v=" 3.3.1.11.5 " u="1"/>
        <s v="7.1.7.1." u="1"/>
        <s v="9.1.6.1." u="1"/>
        <s v="5.2.8.1." u="1"/>
        <s v="7.2.7.1." u="1"/>
        <s v="9.2.6.1." u="1"/>
        <s v="5.3.8.1." u="1"/>
        <s v="7.1.7.2." u="1"/>
        <s v="9.1.6.2." u="1"/>
        <s v=" 3.9.105 " u="1"/>
        <s v="5.2.8.2." u="1"/>
        <s v="7.2.7.2." u="1"/>
        <s v="9.2.6.2." u="1"/>
        <s v="16.13" u="1"/>
        <s v="5.3.8.2." u="1"/>
        <s v="7.1.7.3." u="1"/>
        <s v="9.1.6.3." u="1"/>
        <s v="5.2.8.3." u="1"/>
        <s v="7.2.7.3." u="1"/>
        <s v="5.3.8.3." u="1"/>
        <s v="7.1.7.4." u="1"/>
        <s v="9.1.6.4." u="1"/>
        <s v="20.3.5." u="1"/>
        <s v="5.2.8.4." u="1"/>
        <s v="7.2.7.4." u="1"/>
        <s v="5.3.8.4." u="1"/>
        <s v="7.1.7.5." u="1"/>
        <s v="9.1.6.5." u="1"/>
        <s v="10.4.3." u="1"/>
        <s v="12.4.2." u="1"/>
        <s v="14.4.1." u="1"/>
        <s v="5.2.8.5." u="1"/>
        <s v="7.2.7.5." u="1"/>
        <s v="5.3.8.5." u="1"/>
        <s v="7.1.7.6." u="1"/>
        <s v="9.1.6.6." u="1"/>
        <s v="5.2.8.6." u="1"/>
        <s v="7.2.7.6." u="1"/>
        <s v="1.14.4." u="1"/>
        <s v="5.3.8.6." u="1"/>
        <s v="7.1.7.7." u="1"/>
        <s v="9.1.6.7." u="1"/>
        <s v="5.2.8.7." u="1"/>
        <s v="7.2.7.7." u="1"/>
        <s v="5.3.8.7." u="1"/>
        <s v="7.1.7.8." u="1"/>
        <s v="5.2.8.8." u="1"/>
        <s v="7.2.7.8." u="1"/>
        <s v="5.3.8.8." u="1"/>
        <s v="7.1.7.9." u="1"/>
        <s v=" 3.3" u="1"/>
        <s v="5.2.8.9." u="1"/>
        <s v=" 1.3 " u="1"/>
        <s v="5.3.8.9." u="1"/>
        <s v=" 10.11 " u="1"/>
        <s v=" 11.11 " u="1"/>
        <s v=" 12.11 " u="1"/>
        <s v=" 2.7 " u="1"/>
        <s v=" 13.11 " u="1"/>
        <s v=" 3.14.1.13 " u="1"/>
        <s v="1.8.2.1.65." u="1"/>
        <s v=" 15.11 " u="1"/>
        <s v="1.4.11.1.2." u="1"/>
        <s v=" 3.14.2.13 " u="1"/>
        <s v=" 2.3.3.10 " u="1"/>
        <s v=" 17.11 " u="1"/>
        <s v=" 3.12.3.23 " u="1"/>
        <s v=" 3.14.3.13 " u="1"/>
        <s v="9.2.9." u="1"/>
        <s v="9.3.9." u="1"/>
        <s v="9.4.9." u="1"/>
        <s v="9.5.9." u="1"/>
        <s v="11.1.2." u="1"/>
        <s v="13.1.1." u="1"/>
        <s v=" 2.3.1.10.17 " u="1"/>
        <s v=" 2.3.1.10.27 " u="1"/>
        <s v="10.5.3." u="1"/>
        <s v="12.5.2." u="1"/>
        <s v="14.5.1." u="1"/>
        <s v="2.14.6." u="1"/>
        <s v="8.3.0.16." u="1"/>
        <s v="5.1.7.14." u="1"/>
        <s v=" 3.3.1.10.18 " u="1"/>
        <s v="1.15.4." u="1"/>
        <s v="3.2.8.14." u="1"/>
        <s v="5.2.7.14." u="1"/>
        <s v=" 2.3.1.10.37 " u="1"/>
        <s v="5.1.7.24." u="1"/>
        <s v="5.2.7.24." u="1"/>
        <s v=" 3.3.1.10.28 " u="1"/>
        <s v=" 2.3.1.10.47 " u="1"/>
        <s v=" 3.4" u="1"/>
        <s v=" 1.4 " u="1"/>
        <s v=" 3.3.1.10.38 " u="1"/>
        <s v=" 2.8 " u="1"/>
        <s v="11.2.2." u="1"/>
        <s v="13.2.1." u="1"/>
        <s v=" 3.9.106 " u="1"/>
        <s v=" 3.14.1.30 " u="1"/>
        <s v="1.8.2.1.82." u="1"/>
        <s v=" 3.14.2.30 " u="1"/>
        <s v="10.6.3." u="1"/>
        <s v="12.6.2." u="1"/>
        <s v="14.6.1." u="1"/>
        <s v=" 2.1" u="1"/>
        <s v="1.16.4." u="1"/>
        <s v=" 3.5" u="1"/>
        <s v=" 1.5 " u="1"/>
        <s v=" 10.25 " u="1"/>
        <s v=" 2.9 " u="1"/>
        <s v=" 6.13 " u="1"/>
        <s v=" 2.3.3.20 " u="1"/>
        <s v="11.3.2." u="1"/>
        <s v="13.3.1." u="1"/>
        <s v=" 3.14.1.2 " u="1"/>
        <s v=" 3.14.2.2 " u="1"/>
        <s v=" 2.3.1.11.1 " u="1"/>
        <s v="12.18" u="1"/>
        <s v=" 3.12.3.3 " u="1"/>
        <s v=" 3.14.3.2 " u="1"/>
        <s v="12.7.2." u="1"/>
        <s v=" 2.2" u="1"/>
        <s v="8.3.0.17." u="1"/>
        <s v="5.1.7.15." u="1"/>
        <s v=" 2.3.1.11.2 " u="1"/>
        <s v="1.17.4." u="1"/>
        <s v="5.2.7.15." u="1"/>
        <s v="5.1.7.25." u="1"/>
        <s v="5.2.7.25." u="1"/>
        <s v=" 2.3.1.11.3 " u="1"/>
        <s v=" 3.6" u="1"/>
        <s v=" 1.6 " u="1"/>
        <s v=" 2.3.1.11.4 " u="1"/>
        <s v=" 2.3.1.11.5 " u="1"/>
        <s v="15.13" u="1"/>
        <s v="1.10.3." u="1"/>
        <s v="1.20.3." u="1"/>
        <s v="11.4.2." u="1"/>
        <s v="13.4.1." u="1"/>
        <s v=" 3.9.107 " u="1"/>
        <s v="1.1.3.0.4." u="1"/>
        <s v="1.2.1.0.5." u="1"/>
        <s v="1.2.3.0.4." u="1"/>
        <s v=" 3.12.1.1.10 " u="1"/>
        <s v="-" u="1"/>
        <s v="12.28" u="1"/>
        <s v="1.3.1.0.5." u="1"/>
        <s v="1.3.3.0.4." u="1"/>
        <s v="1.4.1.0.5." u="1"/>
        <s v="1.4.3.0.4." u="1"/>
        <s v="1.4.9.0.1." u="1"/>
        <s v="1.5.3.0.4." u="1"/>
        <s v="1.4.3.1.4." u="1"/>
        <s v="1.4.5.1.3." u="1"/>
        <s v="1.6.1.0.5." u="1"/>
        <s v="1.6.3.0.4." u="1"/>
        <s v="1.18.4." u="1"/>
        <s v="1.7.1.0.5." u="1"/>
        <s v="1.7.3.0.4." u="1"/>
        <s v="1.4.3.2.4." u="1"/>
        <s v="1.4.5.2.3." u="1"/>
        <s v="1.8.3.0.4." u="1"/>
        <s v=" 10.39 " u="1"/>
        <s v="1.4.3.3.4." u="1"/>
        <s v="1.8.1.1.5." u="1"/>
        <s v="1.4.3.4.4." u="1"/>
        <s v="1.8.1.2.5." u="1"/>
        <s v=" 1.7 " u="1"/>
        <s v=" 3.14.1.27 " u="1"/>
        <s v="1.8.2.1.79." u="1"/>
        <s v="1.4.3.5.4." u="1"/>
        <s v="1.8.1.3.5." u="1"/>
        <s v=" 3.14.2.27 " u="1"/>
        <s v="10.1.2." u="1"/>
        <s v="12.1.1." u="1"/>
        <s v="2.10.5." u="1"/>
        <s v="15.23" u="1"/>
        <s v="1.11.3." u="1"/>
        <s v="11.5.2." u="1"/>
        <s v="13.5.1." u="1"/>
        <s v="3.1.21." u="1"/>
        <s v="3.2.21." u="1"/>
        <s v="3.3.21." u="1"/>
        <s v=" 2.3.1.10.18 " u="1"/>
        <s v="3.4.21." u="1"/>
        <s v="5.4.11." u="1"/>
        <s v="3.5.21." u="1"/>
        <s v="5.5.11." u="1"/>
        <s v=" 2.3.1.10.28 " u="1"/>
        <s v="3.1.3.10." u="1"/>
        <s v="1.2.4.10." u="1"/>
        <s v="3.2.3.10." u="1"/>
        <s v="8.3.0.18." u="1"/>
        <s v="9.3.0.10." u="1"/>
        <s v="5.1.7.16." u="1"/>
        <s v=" 3.3.1.10.19 " u="1"/>
        <s v="1.19.4." u="1"/>
        <s v="5.2.7.16." u="1"/>
        <s v=" 2.3.1.10.38 " u="1"/>
        <s v="9.3.0.20." u="1"/>
        <s v="5.1.7.26." u="1"/>
        <s v="5.2.7.26." u="1"/>
        <s v=" 3.3.1.10.29 " u="1"/>
        <s v=" 1.8 " u="1"/>
        <s v=" 3.3.1.10.39 " u="1"/>
        <s v="10.2.2." u="1"/>
        <s v="12.2.1." u="1"/>
        <s v="2.11.5." u="1"/>
        <s v=" 3.14.2.44 " u="1"/>
        <s v="1.12.3." u="1"/>
        <s v="11.6.2." u="1"/>
        <s v="13.6.1." u="1"/>
        <s v=" 1.1" u="1"/>
        <s v=" 3.9.108 " u="1"/>
        <s v="6.5.13." u="1"/>
        <s v="1.4.10.0.2." u="1"/>
        <s v=" 1.9 " u="1"/>
        <s v="5.1." u="1"/>
        <s v="5.2." u="1"/>
        <s v=" 5.13 " u="1"/>
        <s v="5.3." u="1"/>
        <s v="5.4." u="1"/>
        <s v="5.5." u="1"/>
        <s v="5.6." u="1"/>
        <s v="5.7." u="1"/>
        <s v="10.3.2." u="1"/>
        <s v="12.3.1." u="1"/>
        <s v="2.12.5." u="1"/>
        <s v=" 10.8 " u="1"/>
        <s v=" 11.8 " u="1"/>
        <s v="1.13.3." u="1"/>
        <s v=" 12.8 " u="1"/>
        <s v="3.1.35." u="1"/>
        <s v=" 13.8 " u="1"/>
        <s v="3.2.35." u="1"/>
        <s v=" 14.8 " u="1"/>
        <s v="3.3.35." u="1"/>
        <s v=" 15.8 " u="1"/>
        <s v="3.4.35." u="1"/>
        <s v="8." u="1"/>
        <s v=" 16.8 " u="1"/>
        <s v="11.7.2." u="1"/>
        <s v="3.5.35." u="1"/>
        <s v="7.5.15." u="1"/>
        <s v=" 1.2" u="1"/>
        <s v=" 17.8 " u="1"/>
        <s v=" 3.14.2.61 " u="1"/>
        <s v="1.2.4.11." u="1"/>
        <s v="8.3.0.19." u="1"/>
        <s v="9.3.0.11." u="1"/>
        <s v="5.1.7.17." u="1"/>
        <s v="5.2.7.17." u="1"/>
        <s v="9.3.0.21." u="1"/>
        <s v="1.2.1.0.14." u="1"/>
        <s v="1.3.1.0.14." u="1"/>
        <s v="1.4.1.0.14." u="1"/>
        <s v="1.6.1.0.14." u="1"/>
        <s v="1.7.1.0.14." u="1"/>
        <s v="1.8.1.1.14." u="1"/>
        <s v="20.3.4." u="1"/>
        <s v="1.8.1.2.14." u="1"/>
        <s v="10.4.2." u="1"/>
        <s v="12.4.1." u="1"/>
        <s v="1.8.1.3.14." u="1"/>
        <s v="1.14.3." u="1"/>
        <s v=" 6.11" u="1"/>
        <s v=" 1.3" u="1"/>
        <s v=" 3.9.109 " u="1"/>
        <s v=" 10.10 " u="1"/>
        <s v=" 3.12.1.1.11 " u="1"/>
        <s v=" 11.10 " u="1"/>
        <s v=" 12.10 " u="1"/>
        <s v=" 13.10 " u="1"/>
        <s v=" 14.10 " u="1"/>
        <s v=" 15.10 " u="1"/>
        <s v=" 17.10 " u="1"/>
        <s v="11.1.1." u="1"/>
        <s v="8.1" u="1"/>
        <s v="5.10" u="1"/>
        <s v="8.2" u="1"/>
        <s v="8.3" u="1"/>
        <s v="8.4" u="1"/>
        <s v="8.5" u="1"/>
        <s v="8.6" u="1"/>
        <s v="2.1.2." u="1"/>
        <s v="4.1.1." u="1"/>
        <s v="20.4.4." u="1"/>
        <s v="8.7" u="1"/>
        <s v="2.2.2." u="1"/>
        <s v="4.2.1." u="1"/>
        <s v="8.8" u="1"/>
        <s v="2.3.2." u="1"/>
        <s v="4.3.1." u="1"/>
        <s v="10.5.2." u="1"/>
        <s v="12.5.1." u="1"/>
        <s v="8.9" u="1"/>
        <s v="2.4.2." u="1"/>
        <s v="4.4.1." u="1"/>
        <s v="2.14.5." u="1"/>
        <s v="2.5.2." u="1"/>
        <s v="4.5.1." u="1"/>
        <s v="19.19" u="1"/>
        <s v="3.4.49." u="1"/>
        <s v="2.6.2." u="1"/>
        <s v="4.6.1." u="1"/>
        <s v="1.15.3." u="1"/>
        <s v="3.5.49." u="1"/>
        <s v="2.7.2." u="1"/>
        <s v="4.7.1." u="1"/>
        <s v="2.8.2." u="1"/>
        <s v="2.9.2." u="1"/>
        <s v=" 2.3.1.10.19 " u="1"/>
        <s v=" 2.3.1.10.29 " u="1"/>
        <s v="1.2.4.12." u="1"/>
        <s v="9.3.0.12." u="1"/>
        <s v="5.1.7.18." u="1"/>
        <s v="6.1.7.10." u="1"/>
        <s v="4.2.8.10." u="1"/>
        <s v="5.2.7.18." u="1"/>
        <s v=" 2.3.1.10.39 " u="1"/>
        <s v="9.3.0.22." u="1"/>
        <s v="1.2.2.1.16." u="1"/>
        <s v="6.1.7.20." u="1"/>
        <s v="1.3.2.1.16." u="1"/>
        <s v="1.4.2.1.16." u="1"/>
        <s v="1.3.2.2.16." u="1"/>
        <s v="1.5.2.1.16." u="1"/>
        <s v="1.2.2.3.16." u="1"/>
        <s v="1.6.2.1.16." u="1"/>
        <s v="1.3.2.3.16." u="1"/>
        <s v="1.5.2.2.16." u="1"/>
        <s v="1.7.2.1.16." u="1"/>
        <s v="11.2.1." u="1"/>
        <s v="1.4.2.3.16." u="1"/>
        <s v="1.8.2.1.16." u="1"/>
        <s v="5.11" u="1"/>
        <s v="1.5.2.3.16." u="1"/>
        <s v=" 3.14.2.58 " u="1"/>
        <s v="1.6.2.3.16." u="1"/>
        <s v="1.8.2.2.16." u="1"/>
        <s v="1.7.2.3.16." u="1"/>
        <s v="1.8.2.3.16." u="1"/>
        <s v="10.6.2." u="1"/>
        <s v="12.6.1." u="1"/>
        <s v="1.16.3." u="1"/>
        <s v=" 4.3.9 " u="1"/>
        <s v=" 10.24 " u="1"/>
        <s v=" 3.12.2.7.1 " u="1"/>
        <s v="11.3.1." u="1"/>
        <s v="5.12" u="1"/>
        <s v=" 3.12.2.7.2 " u="1"/>
        <s v="1.3.2.1.33." u="1"/>
        <s v="1.5.2.1.33." u="1"/>
        <s v=" 3.12.2.7.3 " u="1"/>
        <s v="10.7.2." u="1"/>
        <s v="12.7.1." u="1"/>
        <s v="1.8.2.1.33." u="1"/>
        <s v="1.17.3." u="1"/>
        <s v=" 3.12.2.7.4 " u="1"/>
        <s v=" 4.4.9 " u="1"/>
        <s v=" 3.12.2.7.5 " u="1"/>
        <s v=" 3.12.2.7.6 " u="1"/>
        <s v="1.2.3.0.18." u="1"/>
        <s v="1.3.3.0.18." u="1"/>
        <s v="1.4.3.0.18." u="1"/>
        <s v=" 3.13.1.8 " u="1"/>
        <s v="1.2.4.13." u="1"/>
        <s v="1.5.3.0.18." u="1"/>
        <s v=" 3.12.2.7.7 " u="1"/>
        <s v="9.3.0.13." u="1"/>
        <s v="5.1.7.19." u="1"/>
        <s v="6.1.7.11." u="1"/>
        <s v=" 3.13.2.8 " u="1"/>
        <s v="4.2.8.11." u="1"/>
        <s v="5.2.7.19." u="1"/>
        <s v="13.13" u="1"/>
        <s v="6.1.7.21." u="1"/>
        <s v=" 3.12.2.7.8 " u="1"/>
        <s v="1.10.2." u="1"/>
        <s v="1.20.2." u="1"/>
        <s v=" 3.12.2.7.9 " u="1"/>
        <s v="11.4.1." u="1"/>
        <s v="5.13" u="1"/>
        <s v=" 5.11" u="1"/>
        <s v="1.18.3." u="1"/>
        <s v="3.1.4.1." u="1"/>
        <s v="5.1.3.1." u="1"/>
        <s v="7.1.2.1." u="1"/>
        <s v="9.1.1.1." u="1"/>
        <s v="1.2.5.1." u="1"/>
        <s v="3.2.4.1." u="1"/>
        <s v="5.2.3.1." u="1"/>
        <s v="7.2.2.1." u="1"/>
        <s v="9.2.1.1." u="1"/>
        <s v="1.3.2.1.50." u="1"/>
        <s v=" 10.38 " u="1"/>
        <s v="3.1.4.2." u="1"/>
        <s v="5.1.3.2." u="1"/>
        <s v="5.3.3.1." u="1"/>
        <s v="7.1.2.2." u="1"/>
        <s v=" 4.5.9 " u="1"/>
        <s v="1.2.5.2." u="1"/>
        <s v="3.2.4.2." u="1"/>
        <s v="5.2.3.2." u="1"/>
        <s v="7.2.2.2." u="1"/>
        <s v="1.5.2.1.50." u="1"/>
        <s v="3.1.4.3." u="1"/>
        <s v="5.1.3.3." u="1"/>
        <s v="5.3.3.2." u="1"/>
        <s v="3.2.4.3." u="1"/>
        <s v="5.2.3.3." u="1"/>
        <s v="7.2.2.3." u="1"/>
        <s v="3.1.4.4." u="1"/>
        <s v="5.1.3.4." u="1"/>
        <s v="5.3.3.3." u="1"/>
        <s v="1.8.2.1.50." u="1"/>
        <s v="3.2.4.4." u="1"/>
        <s v="5.2.3.4." u="1"/>
        <s v="7.2.2.4." u="1"/>
        <s v="3.1.4.5." u="1"/>
        <s v="5.1.3.5." u="1"/>
        <s v="5.3.3.4." u="1"/>
        <s v="3.2.4.5." u="1"/>
        <s v="5.2.3.5." u="1"/>
        <s v=" 3.12.1.1.12 " u="1"/>
        <s v="3.1.4.6." u="1"/>
        <s v="5.1.3.6." u="1"/>
        <s v="5.3.3.5." u="1"/>
        <s v="3.2.4.6." u="1"/>
        <s v="5.2.3.6." u="1"/>
        <s v="5.1.3.7." u="1"/>
        <s v="5.3.3.6." u="1"/>
        <s v="3.2.4.7." u="1"/>
        <s v="5.2.3.7." u="1"/>
        <s v="10.1.1." u="1"/>
        <s v="5.1.3.8." u="1"/>
        <s v="5.3.3.7." u="1"/>
        <s v="2.10.4." u="1"/>
        <s v="3.2.4.8." u="1"/>
        <s v="5.2.3.8." u="1"/>
        <s v="5.1.3.9." u="1"/>
        <s v="5.3.3.8." u="1"/>
        <s v="1.11.2." u="1"/>
        <s v="3.2.4.9." u="1"/>
        <s v="5.2.3.9." u="1"/>
        <s v="5.3.3.9." u="1"/>
        <s v="11.5.1." u="1"/>
        <s v="3.1.20." u="1"/>
        <s v="5.14" u="1"/>
        <s v="3.2.20." u="1"/>
        <s v="1.8.4.1.9." u="1"/>
        <s v="3.3.20." u="1"/>
        <s v="5.3.10." u="1"/>
        <s v="3.4.20." u="1"/>
        <s v="5.4.10." u="1"/>
        <s v="1.8.4.2.9." u="1"/>
        <s v="3.5.20." u="1"/>
        <s v="5.5.10." u="1"/>
        <s v=" 3.2.9 " u="1"/>
        <s v="3.1.7." u="1"/>
        <s v="5.1.6." u="1"/>
        <s v="7.1.5." u="1"/>
        <s v="9.1.4." u="1"/>
        <s v="3.2.7." u="1"/>
        <s v="5.2.6." u="1"/>
        <s v="7.2.5." u="1"/>
        <s v="9.2.4." u="1"/>
        <s v="1.3.8." u="1"/>
        <s v="3.3.7." u="1"/>
        <s v="5.3.6." u="1"/>
        <s v="7.3.5." u="1"/>
        <s v="9.3.4." u="1"/>
        <s v="1.19.3." u="1"/>
        <s v="1.4.8." u="1"/>
        <s v="3.4.7." u="1"/>
        <s v="5.4.6." u="1"/>
        <s v="7.4.5." u="1"/>
        <s v="9.4.4." u="1"/>
        <s v="1.5.8." u="1"/>
        <s v="3.5.7." u="1"/>
        <s v="5.5.6." u="1"/>
        <s v="7.5.5." u="1"/>
        <s v="9.5.4." u="1"/>
        <s v="1.7.8." u="1"/>
        <s v="1.8.8." u="1"/>
        <s v="1.9.8." u="1"/>
        <s v="1.2.4.14." u="1"/>
        <s v="9.3.0.14." u="1"/>
        <s v="10.2.1." u="1"/>
        <s v="6.1.7.12." u="1"/>
        <s v="2.11.4." u="1"/>
        <s v="4.2.8.12." u="1"/>
        <s v="6.1.7.22." u="1"/>
        <s v="1.12.2." u="1"/>
        <s v="11.6.1." u="1"/>
        <s v="5.15" u="1"/>
        <s v="6.4.12." u="1"/>
        <s v="6.5.12." u="1"/>
        <s v=" 3.3.9 " u="1"/>
        <s v=" 3.13.1.10 " u="1"/>
        <s v=" 3.13 " u="1"/>
        <s v="10.3.1." u="1"/>
        <s v="2.12.4." u="1"/>
        <s v="1.13.2." u="1"/>
        <s v="1.3.2.1.47." u="1"/>
        <s v="3.1.34." u="1"/>
        <s v="3.2.34." u="1"/>
        <s v="1.5.2.1.47." u="1"/>
        <s v="3.3.34." u="1"/>
        <s v="3.4.34." u="1"/>
        <s v="11.7.1." u="1"/>
        <s v="3.5.34." u="1"/>
        <s v="7.5.14." u="1"/>
        <s v="1.8.2.1.47." u="1"/>
        <s v="5.16" u="1"/>
        <s v=" 3.4.9 " u="1"/>
        <s v="12.13" u="1"/>
        <s v="20.3.3." u="1"/>
        <s v="9.3.0.15." u="1"/>
        <s v="10.4.1." u="1"/>
        <s v="6.1.7.13." u="1"/>
        <s v="2.13.4." u="1"/>
        <s v="4.2.8.13." u="1"/>
        <s v="6.1.7.23." u="1"/>
        <s v="1.14.2." u="1"/>
        <s v="8.5.16." u="1"/>
        <s v=" 3.5.9 " u="1"/>
        <s v=" 3.14.1.12 " u="1"/>
        <s v="1.8.2.1.64." u="1"/>
        <s v="1.4.11.1.1." u="1"/>
        <s v=" 3.14.2.12 " u="1"/>
        <s v=" 3.12.3.22 " u="1"/>
        <s v=" 3.14.3.12 " u="1"/>
        <s v="8.1.7.1." u="1"/>
        <s v="6.2.8.1." u="1"/>
        <s v="8.2.7.1." u="1"/>
        <s v="8.1.7.2." u="1"/>
        <s v="6.2.8.2." u="1"/>
        <s v="8.2.7.2." u="1"/>
        <s v="8.1.7.3." u="1"/>
        <s v="1.2.0.0.3." u="1"/>
        <s v="6.2.8.3." u="1"/>
        <s v="8.2.7.3." u="1"/>
        <s v="12.23" u="1"/>
        <s v="8.1.7.4." u="1"/>
        <s v="1.2.2.1.2." u="1"/>
        <s v="6.2.8.4." u="1"/>
        <s v="8.2.7.4." u="1"/>
        <s v=" 3.12.1.1.13 " u="1"/>
        <s v="1.3.2.1.2." u="1"/>
        <s v="8.1.7.5." u="1"/>
        <s v="1.2.2.2.2." u="1"/>
        <s v="1.4.2.1.2." u="1"/>
        <s v="1.4.4.1.1." u="1"/>
        <s v="20.4.3." u="1"/>
        <s v="6.2.8.5." u="1"/>
        <s v="8.2.7.5." u="1"/>
        <s v="1.3.2.2.2." u="1"/>
        <s v="1.5.2.1.2." u="1"/>
        <s v="8.1.7.6." u="1"/>
        <s v="1.2.2.3.2." u="1"/>
        <s v="1.4.2.2.2." u="1"/>
        <s v="1.4.4.2.1." u="1"/>
        <s v="1.6.2.1.2." u="1"/>
        <s v="10.5.1." u="1"/>
        <s v="6.2.8.6." u="1"/>
        <s v="8.2.7.6." u="1"/>
        <s v="1.3.2.3.2." u="1"/>
        <s v="1.5.2.2.2." u="1"/>
        <s v="1.7.2.1.2." u="1"/>
        <s v="2.14.4." u="1"/>
        <s v="8.1.7.7." u="1"/>
        <s v="1.2.2.4.2." u="1"/>
        <s v="1.4.2.3.2." u="1"/>
        <s v="1.6.2.2.2." u="1"/>
        <s v="1.8.2.1.2." u="1"/>
        <s v="1.8.4.1.1." u="1"/>
        <s v="6.2.8.7." u="1"/>
        <s v="8.2.7.7." u="1"/>
        <s v="3.4.48." u="1"/>
        <s v="1.3.2.4.2." u="1"/>
        <s v="1.5.2.3.2." u="1"/>
        <s v="1.7.2.2.2." u="1"/>
        <s v="1.15.2." u="1"/>
        <s v="8.1.7.8." u="1"/>
        <s v="3.5.48." u="1"/>
        <s v="1.2.2.5.2." u="1"/>
        <s v="1.4.2.4.2." u="1"/>
        <s v="1.6.2.3.2." u="1"/>
        <s v="1.8.2.2.2." u="1"/>
        <s v="1.8.4.2.1." u="1"/>
        <s v="6.2.8.8." u="1"/>
        <s v="8.2.7.8." u="1"/>
        <s v="1.3.2.5.2." u="1"/>
        <s v="1.5.2.4.2." u="1"/>
        <s v="1.7.2.3.2." u="1"/>
        <s v="8.1.7.9." u="1"/>
        <s v="1.2.2.6.2." u="1"/>
        <s v="1.4.2.5.2." u="1"/>
        <s v="1.6.2.4.2." u="1"/>
        <s v="1.8.2.3.2." u="1"/>
        <s v="6.2.8.9." u="1"/>
        <s v="1.3.2.6.2." u="1"/>
        <s v="1.5.2.5.2." u="1"/>
        <s v="1.7.2.4.2." u="1"/>
        <s v="1.4.2.6.2." u="1"/>
        <s v="1.6.2.5.2." u="1"/>
        <s v="1.8.2.4.2." u="1"/>
        <s v="1.5.2.6.2." u="1"/>
        <s v="1.7.2.5.2." u="1"/>
        <s v="1.6.2.6.2." u="1"/>
        <s v="1.8.2.5.2." u="1"/>
        <s v="1.7.2.6.2." u="1"/>
        <s v="1.8.2.1.81." u="1"/>
        <s v=" 3.3.3.13 " u="1"/>
        <s v="9.3.0.16." u="1"/>
        <s v="10.6.1." u="1"/>
        <s v="6.1.7.14." u="1"/>
        <s v="4.2.8.14." u="1"/>
        <s v="6.1.7.24." u="1"/>
        <s v="1.16.2." u="1"/>
        <s v=" 2.3.9 " u="1"/>
        <s v=" 4.3.8 " u="1"/>
        <s v=" 10.23 " u="1"/>
        <s v=" 13.23 " u="1"/>
        <s v=" 3.13.1.24 " u="1"/>
        <s v=" 2.13 " u="1"/>
        <s v="10.7.1." u="1"/>
        <s v="1.17.2." u="1"/>
        <s v=" 3.12.3.19 " u="1"/>
        <s v=" 2.4.9 " u="1"/>
        <s v=" 4.4.8 " u="1"/>
        <s v=" 10.3 " u="1"/>
        <s v=" 11.3 " u="1"/>
        <s v=" 12.3 " u="1"/>
        <s v=" 13.3 " u="1"/>
        <s v=" 14.3 " u="1"/>
        <s v=" 15.3 " u="1"/>
        <s v=" 16.3 " u="1"/>
        <s v="1.10.1." u="1"/>
        <s v=" 17.3 " u="1"/>
        <s v="1.20.1." u="1"/>
        <s v=" 18.3 " u="1"/>
        <s v=" 19.3 " u="1"/>
        <s v="9.3.0.17." u="1"/>
        <s v="6.1.7.15." u="1"/>
        <s v="6.1.7.25." u="1"/>
        <s v="1.18.2." u="1"/>
        <s v=" 10.37 " u="1"/>
        <s v=" 2.5.9 " u="1"/>
        <s v=" 4.5.8 " u="1"/>
        <s v=" 3.14.1.26 " u="1"/>
        <s v="1.8.2.1.78." u="1"/>
        <s v=" 3.14.2.26 " u="1"/>
        <s v=" 3.9.9 " u="1"/>
        <s v="2.10.3." u="1"/>
        <s v="1.11.1." u="1"/>
        <s v=" 3.12.1.1.14 " u="1"/>
        <s v=" 3.2.8 " u="1"/>
        <s v="1.19.2." u="1"/>
        <s v="19.14" u="1"/>
        <s v="20.1.2." u="1"/>
        <s v="2.11.3." u="1"/>
        <s v=" 3.14.2.43 " u="1"/>
        <s v="1.12.1." u="1"/>
        <s v=" 2.3.3.13 " u="1"/>
        <s v="6.4.11." u="1"/>
        <s v="6.5.11." u="1"/>
        <s v="4.1.3.10." u="1"/>
        <s v=" 3.3.8 " u="1"/>
        <s v="2.2.4.10." u="1"/>
        <s v="4.2.3.10." u="1"/>
        <s v="9.3.0.18." u="1"/>
        <s v="6.1.7.16." u="1"/>
        <s v="2.2.4.20." u="1"/>
        <s v="6.1.7.26." u="1"/>
        <s v="1.4.10.0.1." u="1"/>
        <s v=" 1.13 " u="1"/>
        <s v="19.24" u="1"/>
        <s v="20.2.2." u="1"/>
        <s v="2.12.3." u="1"/>
        <s v="1.13.1." u="1"/>
        <s v="3.1.33." u="1"/>
        <s v="3.2.33." u="1"/>
        <s v="3.3.33." u="1"/>
        <s v="3.4.33." u="1"/>
        <s v="3.5.33." u="1"/>
        <s v="7.5.13." u="1"/>
        <s v=" 3.14.2.60 " u="1"/>
        <s v=" 3.4.8 " u="1"/>
        <s v="1.2.1.0.13." u="1"/>
        <s v="1.3.1.0.13." u="1"/>
        <s v="1.4.1.0.13." u="1"/>
        <s v="6.1." u="1"/>
        <s v="6.2." u="1"/>
        <s v="1.6.1.0.13." u="1"/>
        <s v="6.3." u="1"/>
        <s v="1.7.1.0.13." u="1"/>
        <s v="6.4." u="1"/>
        <s v="6.5." u="1"/>
        <s v="6.6." u="1"/>
        <s v="1.8.1.1.13." u="1"/>
        <s v="6.7." u="1"/>
        <s v="20.3.2." u="1"/>
        <s v="1.8.1.2.13." u="1"/>
        <s v="1.8.1.3.13." u="1"/>
        <s v="2.13.3." u="1"/>
        <s v="1.14.1." u="1"/>
        <s v=" 2.3.3.23 " u="1"/>
        <s v="9." u="1"/>
        <s v="8.5.15." u="1"/>
        <s v=" 3.14.1.5 " u="1"/>
        <s v="4.1.3.11." u="1"/>
        <s v=" 3.14.2.5 " u="1"/>
        <s v=" 3.5.8 " u="1"/>
        <s v="2.2.4.11." u="1"/>
        <s v="9.3.0.19." u="1"/>
        <s v=" 3.12.3.6 " u="1"/>
        <s v=" 3.14.3.5 " u="1"/>
        <s v="6.1.7.17." u="1"/>
        <s v="2.2.4.21." u="1"/>
        <s v="1.2.3.0.20." u="1"/>
        <s v="20.4.2." u="1"/>
        <s v="1.3.3.0.20." u="1"/>
        <s v="2.14.3." u="1"/>
        <s v="1.1.0.2." u="1"/>
        <s v="15.19" u="1"/>
        <s v="3.4.47." u="1"/>
        <s v="1.15.1." u="1"/>
        <s v="1.1.0.3." u="1"/>
        <s v="1.5.0.1." u="1"/>
        <s v="3.5.47." u="1"/>
        <s v="1.1.0.4." u="1"/>
        <s v="1.5.0.2." u="1"/>
        <s v="1.5.0.3." u="1"/>
        <s v="1.5.0.4." u="1"/>
        <s v="1.1.3.0.7." u="1"/>
        <s v="1.2.1.0.8." u="1"/>
        <s v="1.2.3.0.7." u="1"/>
        <s v="1.3.1.0.8." u="1"/>
        <s v="1.3.3.0.7." u="1"/>
        <s v="1.4.1.0.8." u="1"/>
        <s v="1.4.3.0.7." u="1"/>
        <s v="1.4.9.0.4." u="1"/>
        <s v="1.5.3.0.7." u="1"/>
        <s v="1.6.1.0.8." u="1"/>
        <s v="1.6.3.0.7." u="1"/>
        <s v="1.7.1.0.8." u="1"/>
        <s v="1.7.3.0.7." u="1"/>
        <s v="1.2.2.1.15." u="1"/>
        <s v="1.3.2.1.15." u="1"/>
        <s v="1.4.2.1.15." u="1"/>
        <s v="1.8.1.1.8." u="1"/>
        <s v="1.3.2.2.15." u="1"/>
        <s v="1.5.2.1.15." u="1"/>
        <s v="1.2.2.3.15." u="1"/>
        <s v="1.6.2.1.15." u="1"/>
        <s v="9.1" u="1"/>
        <s v="1.8.1.2.8." u="1"/>
        <s v="1.3.2.3.15." u="1"/>
        <s v="1.5.2.2.15." u="1"/>
        <s v="1.7.2.1.15." u="1"/>
        <s v="9.2" u="1"/>
        <s v="1.4.2.3.15." u="1"/>
        <s v="1.8.2.1.15." u="1"/>
        <s v="9.3" u="1"/>
        <s v="1.4.3.5.7." u="1"/>
        <s v="1.8.1.3.8." u="1"/>
        <s v="1.5.2.3.15." u="1"/>
        <s v="9.4" u="1"/>
        <s v=" 3.14.2.57 " u="1"/>
        <s v="1.6.2.3.15." u="1"/>
        <s v="1.8.2.2.15." u="1"/>
        <s v="9.5" u="1"/>
        <s v="1.7.2.3.15." u="1"/>
        <s v="9.6" u="1"/>
        <s v="3.1.2." u="1"/>
        <s v="5.1.1." u="1"/>
        <s v="1.8.2.3.15." u="1"/>
        <s v="9.7" u="1"/>
        <s v="1.2.3." u="1"/>
        <s v="3.2.2." u="1"/>
        <s v="5.2.1." u="1"/>
        <s v="9.8" u="1"/>
        <s v="1.3.3." u="1"/>
        <s v="3.3.2." u="1"/>
        <s v="5.3.1." u="1"/>
        <s v="20.5.2." u="1"/>
        <s v="9.9" u="1"/>
        <s v="1.4.3." u="1"/>
        <s v="3.4.2." u="1"/>
        <s v="5.4.1." u="1"/>
        <s v="1.5.3." u="1"/>
        <s v="3.5.2." u="1"/>
        <s v="5.5.1." u="1"/>
        <s v="1.6.3." u="1"/>
        <s v="3.6.2." u="1"/>
        <s v="5.6.1." u="1"/>
        <s v="1.7.3." u="1"/>
        <s v="3.7.2." u="1"/>
        <s v="5.7.1." u="1"/>
        <s v="1.8.3." u="1"/>
        <s v="1.16.1." u="1"/>
        <s v="1.9.3." u="1"/>
        <s v=" 2.3.8 " u="1"/>
        <s v=" 4.3.7 " u="1"/>
        <s v=" 10.22 " u="1"/>
        <s v=" 12.22 " u="1"/>
        <s v=" 13.22 " u="1"/>
        <s v="2.2.4.12." u="1"/>
        <s v="6.1.7.18." u="1"/>
        <s v="7.1.7.10." u="1"/>
        <s v="2.2.4.22." u="1"/>
        <s v="5.2.8.10." u="1"/>
        <s v="5.3.8.10." u="1"/>
        <s v="7.1.7.20." u="1"/>
        <s v="1.3.2.1.32." u="1"/>
        <s v="20.6.2." u="1"/>
        <s v="1.5.2.1.32." u="1"/>
        <s v="1.8.2.1.32." u="1"/>
        <s v="1.17.1." u="1"/>
        <s v=" 2.4.8 " u="1"/>
        <s v=" 4.4.7 " u="1"/>
        <s v="1.2.3.0.17." u="1"/>
        <s v="1.3.3.0.17." u="1"/>
        <s v="1.4.3.0.17." u="1"/>
        <s v="1.5.3.0.17." u="1"/>
        <s v="1.6.3.0.17." u="1"/>
        <s v="1.7.3.0.17." u="1"/>
        <s v=" 5.19 " u="1"/>
        <s v="1.18.1." u="1"/>
        <s v=" 10.36 " u="1"/>
        <s v=" 2.5.8 " u="1"/>
        <s v=" 4.5.7 " u="1"/>
        <s v="12.1." u="1"/>
        <s v=" 3.9.8 " u="1"/>
        <s v="2.2.4.13." u="1"/>
        <s v="6.1.7.19." u="1"/>
        <s v="7.1.7.11." u="1"/>
        <s v="2.2.4.23." u="1"/>
        <s v="5.2.8.11." u="1"/>
        <s v="5.3.8.11." u="1"/>
        <s v="7.1.7.21." u="1"/>
        <s v="2.10.2." u="1"/>
        <s v=" 3.2.7 " u="1"/>
        <s v=" 3.3.2.5.9 " u="1"/>
        <s v="2.1.5.1." u="1"/>
        <s v="4.1.4.1." u="1"/>
        <s v="6.1.3.1." u="1"/>
        <s v="8.1.2.1." u="1"/>
        <s v="2.2.5.1." u="1"/>
        <s v="4.2.4.1." u="1"/>
        <s v="6.2.3.1." u="1"/>
        <s v="8.2.2.1." u="1"/>
        <s v="1.19.1." u="1"/>
        <s v="2.1.5.2." u="1"/>
        <s v="4.1.4.2." u="1"/>
        <s v="6.1.3.2." u="1"/>
        <s v="8.1.2.2." u="1"/>
        <s v="2.2.5.2." u="1"/>
        <s v="4.2.4.2." u="1"/>
        <s v="6.2.3.2." u="1"/>
        <s v="8.2.2.2." u="1"/>
        <s v="2.1.5.3." u="1"/>
        <s v="4.1.4.3." u="1"/>
        <s v="6.1.3.3." u="1"/>
        <s v="2.2.5.3." u="1"/>
        <s v="4.2.4.3." u="1"/>
        <s v="6.2.3.3." u="1"/>
        <s v="8.2.2.3." u="1"/>
        <s v="12.2." u="1"/>
        <s v="2.1.5.4." u="1"/>
        <s v="4.1.4.4." u="1"/>
        <s v="6.1.3.4." u="1"/>
        <s v="2.2.5.4." u="1"/>
        <s v="4.2.4.4." u="1"/>
        <s v="6.2.3.4." u="1"/>
        <s v="8.2.2.4." u="1"/>
        <s v="2.1.5.5." u="1"/>
        <s v="4.1.4.5." u="1"/>
        <s v="6.1.3.5." u="1"/>
        <s v="2.2.5.5." u="1"/>
        <s v="4.2.4.5." u="1"/>
        <s v="6.2.3.5." u="1"/>
        <s v="2.1.5.6." u="1"/>
        <s v="4.1.4.6." u="1"/>
        <s v="6.1.3.6." u="1"/>
        <s v="1.3.2.1.29." u="1"/>
        <s v="2.2.5.6." u="1"/>
        <s v="4.2.4.6." u="1"/>
        <s v="6.2.3.6." u="1"/>
        <s v="2.1.5.7." u="1"/>
        <s v="4.1.4.7." u="1"/>
        <s v="6.1.3.7." u="1"/>
        <s v="1.5.2.1.29." u="1"/>
        <s v="2.2.5.7." u="1"/>
        <s v="4.2.4.7." u="1"/>
        <s v="6.2.3.7." u="1"/>
        <s v="20.1.1." u="1"/>
        <s v="2.1.5.8." u="1"/>
        <s v="4.1.4.8." u="1"/>
        <s v="6.1.3.8." u="1"/>
        <s v="2.2.5.8." u="1"/>
        <s v="4.2.4.8." u="1"/>
        <s v="6.2.3.8." u="1"/>
        <s v="1.8.2.1.29." u="1"/>
        <s v="1.8.4.1.19." u="1"/>
        <s v="2.1.5.9." u="1"/>
        <s v="4.1.4.9." u="1"/>
        <s v="6.1.3.9." u="1"/>
        <s v="2.11.2." u="1"/>
        <s v="2.2.5.9." u="1"/>
        <s v="4.2.4.9." u="1"/>
        <s v="6.2.3.9." u="1"/>
        <s v="6.3.10." u="1"/>
        <s v="6.4.10." u="1"/>
        <s v="6.5.10." u="1"/>
        <s v="6.1.6." u="1"/>
        <s v="8.1.5." u="1"/>
        <s v=" 3.3.7 " u="1"/>
        <s v="2.2.8." u="1"/>
        <s v="4.2.7." u="1"/>
        <s v="6.2.6." u="1"/>
        <s v="8.2.5." u="1"/>
        <s v="2.3.8." u="1"/>
        <s v="4.3.7." u="1"/>
        <s v="6.3.6." u="1"/>
        <s v="8.3.5." u="1"/>
        <s v="2.4.8." u="1"/>
        <s v="4.4.7." u="1"/>
        <s v="6.4.6." u="1"/>
        <s v="8.4.5." u="1"/>
        <s v="2.5.8." u="1"/>
        <s v="4.5.7." u="1"/>
        <s v="6.5.6." u="1"/>
        <s v="8.5.5." u="1"/>
        <s v="2.6.8." u="1"/>
        <s v="2.7.8." u="1"/>
        <s v="4.7.7." u="1"/>
        <s v="2.8.8." u="1"/>
        <s v="2.9.8." u="1"/>
        <s v="12.3." u="1"/>
        <s v="2.2.4.14." u="1"/>
        <s v="20.2.1." u="1"/>
        <s v="7.1.7.12." u="1"/>
        <s v="5.2.8.12." u="1"/>
        <s v="5.3.8.12." u="1"/>
        <s v="7.1.7.22." u="1"/>
        <s v="2.12.2." u="1"/>
        <s v="1.3.2.1.46." u="1"/>
        <s v="3.1.32." u="1"/>
        <s v="3.2.32." u="1"/>
        <s v="1.5.2.1.46." u="1"/>
        <s v="3.3.32." u="1"/>
        <s v="3.4.32." u="1"/>
        <s v="7.4.12." u="1"/>
        <s v="3.5.32." u="1"/>
        <s v="7.5.12." u="1"/>
        <s v="1.8.2.1.46." u="1"/>
        <s v=" 3.4.7 " u="1"/>
        <s v="12.4." u="1"/>
        <s v="20.3.1." u="1"/>
        <s v="2.13.2." u="1"/>
        <s v="8.5.14." u="1"/>
        <s v=" 4.1.6 " u="1"/>
        <s v=" 3.5.7 " u="1"/>
        <s v="11.1." u="1"/>
        <s v=" 3.14.1.11 " u="1"/>
        <s v="1.8.2.1.63." u="1"/>
        <s v=" 3.14.2.11 " u="1"/>
        <s v=" 3.12.3.21 " u="1"/>
        <s v=" 3.14.3.11 " u="1"/>
        <s v="12.5." u="1"/>
        <s v="2.2.4.15." u="1"/>
        <s v="20.4.1." u="1"/>
        <s v="7.1.7.13." u="1"/>
        <s v="5.2.8.13." u="1"/>
        <s v="5.3.8.13." u="1"/>
        <s v="7.1.7.23." u="1"/>
        <s v="2.14.2." u="1"/>
        <s v="13.19" u="1"/>
        <s v="3.4.46." u="1"/>
        <s v="3.5.46." u="1"/>
        <s v="9.5.16." u="1"/>
        <s v=" 4.2.6 " u="1"/>
        <s v=" 2.3.2.5.9 " u="1"/>
        <s v="11.2." u="1"/>
        <s v="9.1.7.1." u="1"/>
        <s v="7.2.8.1." u="1"/>
        <s v="9.2.7.1." u="1"/>
        <s v="9.1.7.2." u="1"/>
        <s v="12.6." u="1"/>
        <s v="7.2.8.2." u="1"/>
        <s v="9.2.7.2." u="1"/>
        <s v="9.1.7.3." u="1"/>
        <s v="7.2.8.3." u="1"/>
        <s v="9.2.7.3." u="1"/>
        <s v="9.1.7.4." u="1"/>
        <s v="1.8.2.1.80." u="1"/>
        <s v="7.2.8.4." u="1"/>
        <s v="9.2.7.4." u="1"/>
        <s v="9.1.7.5." u="1"/>
        <s v="7.2.8.5." u="1"/>
        <s v="9.2.7.5." u="1"/>
        <s v="9.1.7.6." u="1"/>
        <s v="20.5.1." u="1"/>
        <s v="7.2.8.6." u="1"/>
        <s v="9.2.7.6." u="1"/>
        <s v="9.1.7.7." u="1"/>
        <s v="7.2.8.7." u="1"/>
        <s v="9.2.7.7." u="1"/>
        <s v="2.15.2." u="1"/>
        <s v="9.1.7.8." u="1"/>
        <s v="7.2.8.8." u="1"/>
        <s v="9.2.7.8." u="1"/>
        <s v="9.1.7.9." u="1"/>
        <s v="7.2.8.9." u="1"/>
        <s v=" 2.3.7 " u="1"/>
        <s v=" 4.3.6 " u="1"/>
        <s v=" 10.21 " u="1"/>
        <s v=" 12.21 " u="1"/>
        <s v=" 13.21 " u="1"/>
        <s v=" 3.13.1.23 " u="1"/>
        <s v="11.3." u="1"/>
        <s v="12.7." u="1"/>
        <s v="2.2.4.16." u="1"/>
        <s v="20.6.1." u="1"/>
        <s v="7.1.7.14." u="1"/>
        <s v="5.2.8.14." u="1"/>
        <s v="5.3.8.14." u="1"/>
        <s v="7.1.7.24." u="1"/>
        <s v=" 3.12.3.18 " u="1"/>
        <s v=" 2.4.7 " u="1"/>
        <s v=" 4.4.6 " u="1"/>
        <s v=" 3.8.7 " u="1"/>
        <s v="11.4." u="1"/>
        <s v=" 3.12.1.2.1 " u="1"/>
        <s v=" 3.1.6 " u="1"/>
        <s v=" 3.12.2.2.1 " u="1"/>
        <s v=" 3.12.1.2.2 " u="1"/>
        <s v=" 3.12.2.2.2 " u="1"/>
        <s v=" 10.35 " u="1"/>
        <s v=" 3.12.1.2.3 " u="1"/>
        <s v=" 2.5.7 " u="1"/>
        <s v=" 4.5.6 " u="1"/>
        <s v="10.1." u="1"/>
        <s v=" 3.14.1.25 " u="1"/>
        <s v="1.8.2.1.77." u="1"/>
        <s v=" 3.12.1.2.4 " u="1"/>
        <s v=" 3.14.2.25 " u="1"/>
        <s v=" 3.9.7 " u="1"/>
        <s v=" 3.12.1.2.5 " u="1"/>
        <s v="11.5." u="1"/>
        <s v=" 6.14 " u="1"/>
        <s v=" 3.12.1.2.6 " u="1"/>
        <s v="2.10.1." u="1"/>
        <s v=" 3.12.1.2.7 " u="1"/>
        <s v=" 3.13.1.3 " u="1"/>
        <s v=" 3.13.2.3 " u="1"/>
        <s v="12.19" u="1"/>
        <s v="2.2.4.17." u="1"/>
        <s v="7.1.7.15." u="1"/>
        <s v=" 3.2.6 " u="1"/>
        <s v="7.1.7.25." u="1"/>
        <s v="10.2." u="1"/>
        <s v="1.2.0.0.10." u="1"/>
        <s v="11.6." u="1"/>
        <s v="15.14" u="1"/>
        <s v="2.11.1." u="1"/>
        <s v=" 3.14.2.42 " u="1"/>
        <s v="1.2.0.0.6." u="1"/>
        <s v="12.29" u="1"/>
        <s v="1.2.2.1.5." u="1"/>
        <s v="1.4.6.0.3." u="1"/>
        <s v="1.3.2.1.5." u="1"/>
        <s v="1.4.2.1.5." u="1"/>
        <s v="1.4.8.1.2." u="1"/>
        <s v=" 3.3.6 " u="1"/>
        <s v="1.3.2.2.5." u="1"/>
        <s v="1.5.2.1.5." u="1"/>
        <s v="1.2.2.3.5." u="1"/>
        <s v="1.4.2.2.5." u="1"/>
        <s v="1.4.8.2.2." u="1"/>
        <s v="1.6.2.1.5." u="1"/>
        <s v="1.3.2.3.5." u="1"/>
        <s v="1.5.2.2.5." u="1"/>
        <s v="1.7.2.1.5." u="1"/>
        <s v="1.4.2.3.5." u="1"/>
        <s v="1.8.2.1.5." u="1"/>
        <s v="1.8.4.1.4." u="1"/>
        <s v="1.5.2.3.5." u="1"/>
        <s v="1.2.2.5.5." u="1"/>
        <s v="1.6.2.3.5." u="1"/>
        <s v="1.8.2.2.5." u="1"/>
        <s v="1.8.4.2.4." u="1"/>
        <s v="1.3.2.5.5." u="1"/>
        <s v="1.7.2.3.5." u="1"/>
        <s v="1.2.2.6.5." u="1"/>
        <s v="1.4.2.5.5." u="1"/>
        <s v="1.8.2.3.5." u="1"/>
        <s v="10.3." u="1"/>
        <s v="1.3.2.6.5." u="1"/>
        <s v="1.5.2.5.5." u="1"/>
        <s v="1.4.2.6.5." u="1"/>
        <s v="1.6.2.5.5." u="1"/>
        <s v="1.5.2.6.5." u="1"/>
        <s v="1.7.2.5.5." u="1"/>
        <s v="1.6.2.6.5." u="1"/>
        <s v="1.8.2.5.5." u="1"/>
        <s v="1.7.2.6.5." u="1"/>
        <s v="11.7." u="1"/>
        <s v="15.24" u="1"/>
        <s v="2.12.1." u="1"/>
        <s v="3.1.31." u="1"/>
        <s v="3.2.31." u="1"/>
        <s v="3.3.31." u="1"/>
        <s v="3.4.31." u="1"/>
        <s v="7.4.11." u="1"/>
        <s v="3.5.31." u="1"/>
        <s v="7.5.11." u="1"/>
        <s v="5.1.3.10." u="1"/>
        <s v=" 3.3.3.16 " u="1"/>
        <s v="2.2.4.18." u="1"/>
        <s v="3.2.4.10." u="1"/>
        <s v="5.2.3.10." u="1"/>
        <s v="5.3.3.10." u="1"/>
        <s v="7.1.7.16." u="1"/>
        <s v=" 3.4.6 " u="1"/>
        <s v="3.2.4.20." u="1"/>
        <s v="7.1.7.26." u="1"/>
        <s v="1.2.1.0.12." u="1"/>
        <s v="1.3.1.0.12." u="1"/>
        <s v="10.4." u="1"/>
        <s v="1.4.1.0.12." u="1"/>
        <s v="1.6.1.0.12." u="1"/>
        <s v="1.7.1.0.12." u="1"/>
        <s v="1.8.1.1.12." u="1"/>
        <s v="1.8.1.2.12." u="1"/>
        <s v="1.8.1.3.12." u="1"/>
        <s v="2.13.1." u="1"/>
        <s v="8.5.13." u="1"/>
        <s v=" 2.1.6 " u="1"/>
        <s v=" 4.1.5 " u="1"/>
        <s v=" 3.5.6 " u="1"/>
        <s v=" 3.14.2.39 " u="1"/>
        <s v="7.1." u="1"/>
        <s v="10.5." u="1"/>
        <s v="7.2." u="1"/>
        <s v=" 5.14 " u="1"/>
        <s v="7.3." u="1"/>
        <s v="7.4." u="1"/>
        <s v="7.5." u="1"/>
        <s v="7.6." u="1"/>
        <s v="7.7." u="1"/>
        <s v=" 10.9 " u="1"/>
        <s v=" 11.9 " u="1"/>
        <s v=" 12.9 " u="1"/>
        <s v=" 13.9 " u="1"/>
        <s v="2.14.1." u="1"/>
        <s v=" 14.9 " u="1"/>
        <s v=" 15.9 " u="1"/>
        <s v="3.4.45." u="1"/>
        <s v="3.5.45." u="1"/>
        <s v="9.5.15." u="1"/>
        <s v=" 17.9 " u="1"/>
        <s v=" 4.2.5 " u="1"/>
        <s v="5.1.3.11." u="1"/>
        <s v="2.2.4.19." u="1"/>
        <s v="3.2.4.11." u="1"/>
        <s v="7.1.7.17." u="1"/>
        <s v=" 3.6.6 " u="1"/>
        <s v="3.2.4.21." u="1"/>
        <s v="1.2.2.1.14." u="1"/>
        <s v="1.3.2.1.14." u="1"/>
        <s v="1.4.2.1.14." u="1"/>
        <s v="1.3.2.2.14." u="1"/>
        <s v="1.5.2.1.14." u="1"/>
        <s v="10.6." u="1"/>
        <s v="1.2.2.3.14." u="1"/>
        <s v="1.6.2.1.14." u="1"/>
        <s v=" 5.24 " u="1"/>
        <s v="1.3.2.3.14." u="1"/>
        <s v="1.5.2.2.14." u="1"/>
        <s v="1.7.2.1.14." u="1"/>
        <s v="1.4.2.3.14." u="1"/>
        <s v="1.8.2.1.14." u="1"/>
        <s v="1.5.2.3.14." u="1"/>
        <s v=" 3.14.2.56 " u="1"/>
        <s v="1.2.2.5.14." u="1"/>
        <s v="1.6.2.3.14." u="1"/>
        <s v="1.8.2.2.14." u="1"/>
        <s v="1.3.2.5.14." u="1"/>
        <s v="1.7.2.3.14." u="1"/>
        <s v="1.4.2.5.14." u="1"/>
        <s v="1.8.2.3.14." u="1"/>
        <s v=" 3.15.1 " u="1"/>
        <s v="1.5.2.5.14." u="1"/>
        <s v="1.6.2.5.14." u="1"/>
        <s v=" 3.15.2 " u="1"/>
        <s v="2.3.0.1." u="1"/>
        <s v="1.7.2.5.14." u="1"/>
        <s v="2.4.0.1." u="1"/>
        <s v=" 6.12" u="1"/>
        <s v="1.8.2.5.14." u="1"/>
        <s v="2.15.1." u="1"/>
        <s v=" 3.15.3 " u="1"/>
        <s v="2.3.0.2." u="1"/>
        <s v="2.4.0.2." u="1"/>
        <s v=" 3.15.4 " u="1"/>
        <s v="2.3.0.3." u="1"/>
        <s v="2.4.0.3." u="1"/>
        <s v=" 3.15.5 " u="1"/>
        <s v="2.3.0.4." u="1"/>
        <s v=" 2.3.6 " u="1"/>
        <s v=" 4.3.5 " u="1"/>
        <s v=" 3.15.6 " u="1"/>
        <s v="2.3.0.5." u="1"/>
        <s v=" 10.20 " u="1"/>
        <s v=" 3.15.7 " u="1"/>
        <s v="2.3.0.6." u="1"/>
        <s v=" 12.20 " u="1"/>
        <s v=" 3.15.8 " u="1"/>
        <s v="2.3.0.7." u="1"/>
        <s v=" 13.20 " u="1"/>
        <s v="2.3.0.8." u="1"/>
        <s v="2.3.0.9." u="1"/>
        <s v=" 17.20 " u="1"/>
        <s v="10.7." u="1"/>
        <s v="2.1.3." u="1"/>
        <s v="4.1.2." u="1"/>
        <s v="6.1.1." u="1"/>
        <s v="2.2.3." u="1"/>
        <s v="4.2.2." u="1"/>
        <s v="6.2.1." u="1"/>
        <s v="2.3.3." u="1"/>
        <s v="4.3.2." u="1"/>
        <s v="6.3.1." u="1"/>
        <s v="1.3.2.1.31." u="1"/>
        <s v="2.4.3." u="1"/>
        <s v="4.4.2." u="1"/>
        <s v="6.4.1." u="1"/>
        <s v="2.5.3." u="1"/>
        <s v="4.5.2." u="1"/>
        <s v="6.5.1." u="1"/>
        <s v="1.5.2.1.31." u="1"/>
        <s v="2.6.3." u="1"/>
        <s v="4.6.2." u="1"/>
        <s v="6.6.1." u="1"/>
        <s v="2.7.3." u="1"/>
        <s v="4.7.2." u="1"/>
        <s v="6.7.1." u="1"/>
        <s v="2.8.3." u="1"/>
        <s v="1.8.2.1.31." u="1"/>
        <s v="2.9.3." u="1"/>
        <s v=" 2.3.3.16 " u="1"/>
        <s v=" 2.4.6 " u="1"/>
        <s v=" 4.4.5 " u="1"/>
        <s v="1.10." u="1"/>
        <s v="3.2.4.12." u="1"/>
        <s v="1.2.3.0.16." u="1"/>
        <s v="7.1.7.18." u="1"/>
        <s v="8.1.7.10." u="1"/>
        <s v=" 3.8.6 " u="1"/>
        <s v="3.2.4.22." u="1"/>
        <s v="1.3.3.0.16." u="1"/>
        <s v="6.2.8.10." u="1"/>
        <s v="1.4.3.0.16." u="1"/>
        <s v="8.1.7.20." u="1"/>
        <s v="1.5.3.0.16." u="1"/>
        <s v="1.6.3.0.16." u="1"/>
        <s v="1.7.3.0.16." u="1"/>
        <s v=" 3.1.5 " u="1"/>
        <s v=" 10.34 " u="1"/>
        <s v=" 2.5.6 " u="1"/>
        <s v=" 4.5.5 " u="1"/>
        <s v="1.11." u="1"/>
        <s v=" 3.9.6 " u="1"/>
        <s v=" 3.2.5 " u="1"/>
        <s v=" 3.3.2.5.8 " u="1"/>
        <s v="1.12." u="1"/>
        <s v=" 3.14.1.8 " u="1"/>
        <s v="3.2.4.13." u="1"/>
        <s v="1.3.2.1.28." u="1"/>
        <s v="7.1.7.19." u="1"/>
        <s v="8.1.7.11." u="1"/>
        <s v=" 3.14.2.8 " u="1"/>
        <s v="3.2.4.23." u="1"/>
        <s v="1.5.2.1.28." u="1"/>
        <s v="6.2.8.11." u="1"/>
        <s v="13.14" u="1"/>
        <s v="8.1.7.21." u="1"/>
        <s v=" 3.12.3.9 " u="1"/>
        <s v=" 3.14.3.8 " u="1"/>
        <s v=" 3.3.1.9.9 " u="1"/>
        <s v="1.8.2.1.28." u="1"/>
        <s v="1.8.4.1.18." u="1"/>
        <s v=" 5.12" u="1"/>
        <s v=" 3.3.5 " u="1"/>
        <s v="3.1.5.1." u="1"/>
        <s v="5.1.4.1." u="1"/>
        <s v="7.1.3.1." u="1"/>
        <s v="9.1.2.1." u="1"/>
        <s v="3.2.5.1." u="1"/>
        <s v="5.2.4.1." u="1"/>
        <s v="7.2.3.1." u="1"/>
        <s v="9.2.2.1." u="1"/>
        <s v="3.1.5.2." u="1"/>
        <s v="5.1.4.2." u="1"/>
        <s v="5.3.4.1." u="1"/>
        <s v="7.1.3.2." u="1"/>
        <s v="9.1.2.2." u="1"/>
        <s v="3.2.5.2." u="1"/>
        <s v="5.2.4.2." u="1"/>
        <s v="7.2.3.2." u="1"/>
        <s v="9.2.2.2." u="1"/>
        <s v="3.1.5.3." u="1"/>
        <s v="5.1.4.3." u="1"/>
        <s v="5.3.4.2." u="1"/>
        <s v="7.1.3.3." u="1"/>
        <s v="3.2.5.3." u="1"/>
        <s v="5.2.4.3." u="1"/>
        <s v="7.2.3.3." u="1"/>
        <s v="9.2.2.3." u="1"/>
        <s v="3.1.5.4." u="1"/>
        <s v="5.1.4.4." u="1"/>
        <s v="5.3.4.3." u="1"/>
        <s v="7.1.3.4." u="1"/>
        <s v=" 4.7.5 " u="1"/>
        <s v="3.2.5.4." u="1"/>
        <s v="5.2.4.4." u="1"/>
        <s v="7.2.3.4." u="1"/>
        <s v="9.2.2.4." u="1"/>
        <s v="3.1.5.5." u="1"/>
        <s v="5.1.4.5." u="1"/>
        <s v="5.3.4.4." u="1"/>
        <s v="7.1.3.5." u="1"/>
        <s v="3.2.5.5." u="1"/>
        <s v="5.2.4.5." u="1"/>
        <s v="7.2.3.5." u="1"/>
        <s v="3.1.5.6." u="1"/>
        <s v="5.1.4.6." u="1"/>
        <s v="5.3.4.5." u="1"/>
        <s v="7.1.3.6." u="1"/>
        <s v="1.13." u="1"/>
        <s v="3.2.5.6." u="1"/>
        <s v="5.2.4.6." u="1"/>
        <s v="7.2.3.6." u="1"/>
        <s v="3.1.5.7." u="1"/>
        <s v="5.1.4.7." u="1"/>
        <s v="5.3.4.6." u="1"/>
        <s v="7.1.3.7." u="1"/>
        <s v="3.2.5.7." u="1"/>
        <s v="5.2.4.7." u="1"/>
        <s v="7.2.3.7." u="1"/>
        <s v="3.1.5.8." u="1"/>
        <s v="5.1.4.8." u="1"/>
        <s v="5.3.4.7." u="1"/>
        <s v="7.1.3.8." u="1"/>
        <s v="3.2.5.8." u="1"/>
        <s v="5.2.4.8." u="1"/>
        <s v="7.2.3.8." u="1"/>
        <s v="3.1.5.9." u="1"/>
        <s v="5.1.4.9." u="1"/>
        <s v="5.3.4.8." u="1"/>
        <s v="7.1.3.9." u="1"/>
        <s v=" 3.12.2.7.10 " u="1"/>
        <s v="3.2.5.9." u="1"/>
        <s v="5.2.4.9." u="1"/>
        <s v="7.2.3.9." u="1"/>
        <s v="5.3.4.9." u="1"/>
        <s v="1.3.2.1.45." u="1"/>
        <s v="3.1.30." u="1"/>
        <s v="3.2.30." u="1"/>
        <s v="1.5.2.1.45." u="1"/>
        <s v="3.3.30." u="1"/>
        <s v="7.3.10." u="1"/>
        <s v="3.4.30." u="1"/>
        <s v="7.4.10." u="1"/>
        <s v="3.5.30." u="1"/>
        <s v="7.5.10." u="1"/>
        <s v="1.8.2.1.45." u="1"/>
        <s v="3.1.8." u="1"/>
        <s v="7.1.6." u="1"/>
        <s v="9.1.5." u="1"/>
        <s v="3.2.8." u="1"/>
        <s v="5.2.7." u="1"/>
        <s v="7.2.6." u="1"/>
        <s v="9.2.5." u="1"/>
        <s v="3.3.8." u="1"/>
        <s v="5.3.7." u="1"/>
        <s v="7.3.6." u="1"/>
        <s v="9.3.5." u="1"/>
        <s v=" 3.4.5 " u="1"/>
        <s v="1.4.9." u="1"/>
        <s v="3.4.8." u="1"/>
        <s v="5.4.7." u="1"/>
        <s v="7.4.6." u="1"/>
        <s v="9.4.5." u="1"/>
        <s v="1.5.9." u="1"/>
        <s v="3.5.8." u="1"/>
        <s v="5.5.7." u="1"/>
        <s v="7.5.6." u="1"/>
        <s v="9.5.5." u="1"/>
        <s v="1.7.9." u="1"/>
        <s v="1.14." u="1"/>
        <s v="3.2.4.14." u="1"/>
        <s v="8.1.7.12." u="1"/>
        <s v="6.2.8.12." u="1"/>
        <s v="8.1.7.22." u="1"/>
        <s v="8.4.12." u="1"/>
        <s v="8.5.12." u="1"/>
        <s v=" 2.1.5 " u="1"/>
        <s v=" 4.1.4 " u="1"/>
        <s v=" 3.5.5 " u="1"/>
        <s v=" 3.14.1.10 " u="1"/>
        <s v="1.8.2.1.62." u="1"/>
        <s v=" 3.14.2.10 " u="1"/>
        <s v=" 3.12.3.20 " u="1"/>
        <s v=" 3.14.3.10 " u="1"/>
        <s v=" 3.14 " u="1"/>
        <s v="1.15." u="1"/>
        <s v="3.1.44." u="1"/>
        <s v="3.3.44." u="1"/>
        <s v="3.4.44." u="1"/>
        <s v="9.4.14." u="1"/>
        <s v="3.5.44." u="1"/>
        <s v="9.5.14." u="1"/>
        <s v=" 2.2.5 " u="1"/>
        <s v=" 4.2.4 " u="1"/>
        <s v=" 2.3.2.5.8 " u="1"/>
        <s v=" 3.6.5 " u="1"/>
        <s v="12.14" u="1"/>
        <s v=" 3.12.3.1 " u="1"/>
        <s v=" 2.3.1.9.9 " u="1"/>
        <s v="1.16." u="1"/>
        <s v="3.2.4.15." u="1"/>
        <s v="8.1.7.13." u="1"/>
        <s v="6.2.8.13." u="1"/>
        <s v="8.1.7.23." u="1"/>
        <s v=" 2.3.5 " u="1"/>
        <s v=" 4.3.4 " u="1"/>
        <s v=" 3.13.1.22 " u="1"/>
        <s v=" 3.7.5 " u="1"/>
        <s v=" 4.10.1 " u="1"/>
        <s v="8.2.8.1." u="1"/>
        <s v=" 4.10.2 " u="1"/>
        <s v="8.2.8.2." u="1"/>
        <s v="1.1.3.0.2." u="1"/>
        <s v=" 4.10.3 " u="1"/>
        <s v="1.2.1.0.3." u="1"/>
        <s v="1.2.3.0.2." u="1"/>
        <s v="8.2.8.3." u="1"/>
        <s v="12.24" u="1"/>
        <s v="1.3.1.0.3." u="1"/>
        <s v="1.3.3.0.2." u="1"/>
        <s v=" 4.10.4 " u="1"/>
        <s v="1.4.1.0.3." u="1"/>
        <s v="1.4.3.0.2." u="1"/>
        <s v="8.2.8.4." u="1"/>
        <s v="1.5.3.0.2." u="1"/>
        <s v=" 4.10.5 " u="1"/>
        <s v="1.4.1.1.3." u="1"/>
        <s v="1.4.3.1.2." u="1"/>
        <s v="1.4.5.1.1." u="1"/>
        <s v="1.6.1.0.3." u="1"/>
        <s v="1.6.3.0.2." u="1"/>
        <s v="8.2.8.5." u="1"/>
        <s v="1.7.1.0.3." u="1"/>
        <s v="1.7.3.0.2." u="1"/>
        <s v=" 4.10.6 " u="1"/>
        <s v="1.4.1.2.3." u="1"/>
        <s v="1.4.3.2.2." u="1"/>
        <s v="1.4.5.2.1." u="1"/>
        <s v="1.8.3.0.2." u="1"/>
        <s v="8.2.8.6." u="1"/>
        <s v=" 4.10.7 " u="1"/>
        <s v="1.4.3.3.2." u="1"/>
        <s v="1.4.5.3.1." u="1"/>
        <s v="1.8.1.1.3." u="1"/>
        <s v="8.2.8.7." u="1"/>
        <s v=" 4.10.8 " u="1"/>
        <s v=" 3.12.2.7.11 " u="1"/>
        <s v="1.4.3.4.2." u="1"/>
        <s v="1.4.5.4.1." u="1"/>
        <s v="1.8.1.2.3." u="1"/>
        <s v="8.2.8.8." u="1"/>
        <s v="1.8.2.1.59." u="1"/>
        <s v=" 4.10.9 " u="1"/>
        <s v="1.4.3.5.2." u="1"/>
        <s v="1.8.1.3.3." u="1"/>
        <s v="8.2.8.9." u="1"/>
        <s v="1.4.3.6.2." u="1"/>
        <s v=" 3.12.3.17 " u="1"/>
        <s v="1.4.3.7.2." u="1"/>
        <s v=" 2.4.5 " u="1"/>
        <s v=" 4.4.4 " u="1"/>
        <s v="1.4.3.9.2." u="1"/>
        <s v=" 3.8.5 " u="1"/>
        <s v="3.2.4.16." u="1"/>
        <s v="8.1.7.14." u="1"/>
        <s v="6.2.8.14." u="1"/>
        <s v="8.1.7.24." u="1"/>
        <s v=" 3.1.4 " u="1"/>
        <s v=" 10.33 " u="1"/>
        <s v=" 2.5.5 " u="1"/>
        <s v=" 4.5.4 " u="1"/>
        <s v=" 3.14.1.24 " u="1"/>
        <s v="1.8.2.1.76." u="1"/>
        <s v=" 3.14.2.24 " u="1"/>
        <s v=" 3.9.5 " u="1"/>
        <s v=" 2.14 " u="1"/>
        <s v=" 3.13.1.19 " u="1"/>
        <s v=" 3.2.4 " u="1"/>
        <s v=" 10.4 " u="1"/>
        <s v=" 11.4 " u="1"/>
        <s v=" 12.4 " u="1"/>
        <s v=" 13.4 " u="1"/>
        <s v=" 14.4 " u="1"/>
        <s v=" 15.4 " u="1"/>
        <s v=" 16.4 " u="1"/>
        <s v=" 17.4 " u="1"/>
        <s v=" 3.14.2.41 " u="1"/>
        <s v="3.2.4.17." u="1"/>
        <s v="8.1.7.15." u="1"/>
        <s v="8.1.7.25." u="1"/>
        <s v=" 3.3.4 " u="1"/>
        <s v=" 4.7.4 " u="1"/>
        <s v=" 3.10.1 " u="1"/>
        <s v=" 3.10.2 " u="1"/>
        <s v=" 3.10.3 " u="1"/>
        <s v=" 3.10.4 " u="1"/>
        <s v=" 3.10.5 " u="1"/>
        <s v=" 3.10.6 " u="1"/>
        <s v=" 3.10.7 " u="1"/>
        <s v=" 3.10.8 " u="1"/>
        <s v=" 3.10.9 " u="1"/>
        <s v=" 3.4.4 " u="1"/>
        <s v=" 3.12.2.7.12 " u="1"/>
        <s v="1.2.1.0.11." u="1"/>
        <s v="1.3.1.0.11." u="1"/>
        <s v="1.4.1.0.11." u="1"/>
        <s v="1.6.1.0.11." u="1"/>
        <s v="1.7.1.0.11." u="1"/>
        <s v="19.15" u="1"/>
        <s v="1.5.19." u="1"/>
        <s v="1.8.1.1.11." u="1"/>
        <s v="1.8.1.2.11." u="1"/>
        <s v="1.8.1.3.11." u="1"/>
        <s v="8.4.11." u="1"/>
        <s v="8.5.11." u="1"/>
        <s v=" 2.1.4 " u="1"/>
        <s v=" 4.1.3 " u="1"/>
        <s v="2.1.5.10." u="1"/>
        <s v="6.1.3.10." u="1"/>
        <s v="2.2.5.10." u="1"/>
        <s v="3.2.4.18." u="1"/>
        <s v="4.2.4.10." u="1"/>
        <s v="6.2.3.10." u="1"/>
        <s v="8.1.7.16." u="1"/>
        <s v="12." u="1"/>
        <s v="4.2.4.20." u="1"/>
        <s v="8.1.7.26." u="1"/>
        <s v=" 3.5.4 " u="1"/>
        <s v=" 3.14.2.38 " u="1"/>
        <s v="19.25" u="1"/>
        <s v="3.1.43." u="1"/>
        <s v="3.3.43." u="1"/>
        <s v="3.4.43." u="1"/>
        <s v="9.4.13." u="1"/>
        <s v="3.5.43." u="1"/>
        <s v="9.5.13." u="1"/>
        <s v=" 2.2.4 " u="1"/>
        <s v=" 4.2.3 " u="1"/>
        <s v=" 3.6.4 " u="1"/>
        <s v=" 3.12.2.5.1 " u="1"/>
        <s v="1.2.2.1.13." u="1"/>
        <s v=" 3.12.2.5.2 " u="1"/>
        <s v="8.1." u="1"/>
        <s v="1.3.2.1.13." u="1"/>
        <s v="8.2." u="1"/>
        <s v="1.4.2.1.13." u="1"/>
        <s v="8.3." u="1"/>
        <s v="1.3.2.2.13." u="1"/>
        <s v="1.5.2.1.13." u="1"/>
        <s v="8.4." u="1"/>
        <s v="1.2.2.3.13." u="1"/>
        <s v="1.6.2.1.13." u="1"/>
        <s v=" 3.12.2.5.3 " u="1"/>
        <s v="8.5." u="1"/>
        <s v="1.3.2.3.13." u="1"/>
        <s v="1.5.2.2.13." u="1"/>
        <s v="1.7.2.1.13." u="1"/>
        <s v="8.6." u="1"/>
        <s v="1.4.2.3.13." u="1"/>
        <s v="1.8.2.1.13." u="1"/>
        <s v="8.7." u="1"/>
        <s v="1.5.2.3.13." u="1"/>
        <s v=" 3.14.2.55 " u="1"/>
        <s v="1.2.2.5.13." u="1"/>
        <s v="1.6.2.3.13." u="1"/>
        <s v="1.8.2.2.13." u="1"/>
        <s v=" 3.12.2.5.4 " u="1"/>
        <s v="1.3.2.5.13." u="1"/>
        <s v="1.7.2.3.13." u="1"/>
        <s v="1.4.2.5.13." u="1"/>
        <s v="1.8.2.3.13." u="1"/>
        <s v="1.5.2.5.13." u="1"/>
        <s v="1.6.2.5.13." u="1"/>
        <s v="1.7.2.5.13." u="1"/>
        <s v="1.8.2.5.13." u="1"/>
        <s v=" 2.3.4 " u="1"/>
        <s v=" 4.3.3 " u="1"/>
        <s v=" 3.13.1.6 " u="1"/>
        <s v="2.1.5.11." u="1"/>
        <s v="6.1.3.11." u="1"/>
        <s v=" 3.13.2.6 " u="1"/>
        <s v="2.2.5.11." u="1"/>
        <s v="3.2.4.19." u="1"/>
        <s v="4.2.4.11." u="1"/>
        <s v="8.1.7.17." u="1"/>
        <s v="4.2.4.21." u="1"/>
        <s v=" 3.7.4 " u="1"/>
        <s v="1.2.1.1." u="1"/>
        <s v="1.3.2.1.30." u="1"/>
        <s v="1.3.1.1." u="1"/>
        <s v="3.3.0.1." u="1"/>
        <s v="1.2.1.2." u="1"/>
        <s v="1.4.1.1." u="1"/>
        <s v="3.4.0.1." u="1"/>
        <s v="1.5.2.1.30." u="1"/>
        <s v="3.3.0.2." u="1"/>
        <s v="1.2.1.3." u="1"/>
        <s v="1.4.1.2." u="1"/>
        <s v="3.4.0.2." u="1"/>
        <s v="3.3.0.3." u="1"/>
        <s v="1.8.2.1.30." u="1"/>
        <s v="1.2.1.4." u="1"/>
        <s v="1.4.1.3." u="1"/>
        <s v="3.4.0.3." u="1"/>
        <s v="3.3.0.4." u="1"/>
        <s v="1.4.1.4." u="1"/>
        <s v="3.3.0.5." u="1"/>
        <s v=" 2.4.4 " u="1"/>
        <s v=" 4.4.3 " u="1"/>
        <s v="1.4.1.5." u="1"/>
        <s v="3.3.0.6." u="1"/>
        <s v="3.3.0.7." u="1"/>
        <s v="1.2.0.0.9." u="1"/>
        <s v="3.3.0.8." u="1"/>
        <s v="1.2.2.1.8." u="1"/>
        <s v="1.4.6.0.6." u="1"/>
        <s v="1.3.2.1.8." u="1"/>
        <s v="1.2.3.0.15." u="1"/>
        <s v="3.3.0.9." u="1"/>
        <s v=" 3.8.4 " u="1"/>
        <s v="1.4.2.1.8." u="1"/>
        <s v="1.3.3.0.15." u="1"/>
        <s v=" 3.12.2.7.13 " u="1"/>
        <s v="1.3.2.2.8." u="1"/>
        <s v="1.5.2.1.8." u="1"/>
        <s v="1.4.3.0.15." u="1"/>
        <s v="1.2.2.3.8." u="1"/>
        <s v="1.6.2.1.8." u="1"/>
        <s v="1.5.3.0.15." u="1"/>
        <s v="1.3.2.3.8." u="1"/>
        <s v="1.5.2.2.8." u="1"/>
        <s v="1.7.2.1.8." u="1"/>
        <s v="1.6.3.0.15." u="1"/>
        <s v="1.4.2.3.8." u="1"/>
        <s v="1.8.2.1.8." u="1"/>
        <s v="1.8.4.1.7." u="1"/>
        <s v="1.7.3.0.15." u="1"/>
        <s v="1.5.2.3.8." u="1"/>
        <s v="1.2.2.5.8." u="1"/>
        <s v="1.6.2.3.8." u="1"/>
        <s v="1.8.2.2.8." u="1"/>
        <s v="1.8.4.2.7." u="1"/>
        <s v="1.3.2.5.8." u="1"/>
        <s v="1.7.2.3.8." u="1"/>
        <s v="1.2.2.6.8." u="1"/>
        <s v="1.4.2.5.8." u="1"/>
        <s v="1.8.2.3.8." u="1"/>
        <s v="1.3.2.6.8." u="1"/>
        <s v="1.5.2.5.8." u="1"/>
        <s v="1.4.2.6.8." u="1"/>
        <s v="1.6.2.5.8." u="1"/>
        <s v="3.1.3." u="1"/>
        <s v="5.1.2." u="1"/>
        <s v="7.1.1." u="1"/>
        <s v="1.5.2.6.8." u="1"/>
        <s v="1.7.2.5.8." u="1"/>
        <s v="1.2.4." u="1"/>
        <s v="3.2.3." u="1"/>
        <s v="5.2.2." u="1"/>
        <s v="7.2.1." u="1"/>
        <s v="1.6.2.6.8." u="1"/>
        <s v="1.8.2.5.8." u="1"/>
        <s v="1.3.4." u="1"/>
        <s v="3.3.3." u="1"/>
        <s v="5.3.2." u="1"/>
        <s v="7.3.1." u="1"/>
        <s v="1.7.2.6.8." u="1"/>
        <s v="1.4.4." u="1"/>
        <s v="3.4.3." u="1"/>
        <s v="5.4.2." u="1"/>
        <s v="7.4.1." u="1"/>
        <s v="1.5.4." u="1"/>
        <s v="3.5.3." u="1"/>
        <s v="5.5.2." u="1"/>
        <s v="7.5.1." u="1"/>
        <s v="1.6.4." u="1"/>
        <s v="3.6.3." u="1"/>
        <s v="5.6.2." u="1"/>
        <s v="7.6.1." u="1"/>
        <s v="1.7.4." u="1"/>
        <s v="5.7.2." u="1"/>
        <s v="7.7.1." u="1"/>
        <s v=" 3.1.3 " u="1"/>
        <s v="1.8.4." u="1"/>
        <s v="1.9.4." u="1"/>
        <s v="11." u="1"/>
        <s v=" 10.32 " u="1"/>
        <s v=" 2.5.4 " u="1"/>
        <s v=" 4.5.3 " u="1"/>
        <s v="2.10." u="1"/>
        <s v="2.1.5.12." u="1"/>
        <s v="2.2.5.12." u="1"/>
        <s v="4.2.4.12." u="1"/>
        <s v="8.1.7.18." u="1"/>
        <s v="9.1.7.10." u="1"/>
        <s v="4.2.4.22." u="1"/>
        <s v=" 3.3.3.19 " u="1"/>
        <s v="7.2.8.10." u="1"/>
        <s v="9.1.7.20." u="1"/>
        <s v=" 3.9.4 " u="1"/>
        <s v=" 3.2.3 " u="1"/>
        <s v=" 3.3.2.5.7 " u="1"/>
        <s v=" 4.6.3 " u="1"/>
        <s v="2.11." u="1"/>
        <s v="1.3.2.1.27." u="1"/>
        <s v="1.5.2.1.27." u="1"/>
        <s v=" 3.3.1.9.8 " u="1"/>
        <s v="1.8.2.1.27." u="1"/>
        <s v="1.8.4.1.17." u="1"/>
        <s v=" 3.3.3 " u="1"/>
        <s v=" 4.7.3 " u="1"/>
        <s v="2.12." u="1"/>
        <s v="2.2.5.13." u="1"/>
        <s v="4.2.4.13." u="1"/>
        <s v="8.1.7.19." u="1"/>
        <s v="9.1.7.11." u="1"/>
        <s v="4.2.4.23." u="1"/>
        <s v="7.2.8.11." u="1"/>
        <s v="1.11.80." u="1"/>
        <s v="9.1.7.21." u="1"/>
        <s v="1.11.81." u="1"/>
        <s v="1.3.2.1.44." u="1"/>
        <s v="1.5.2.1.44." u="1"/>
        <s v="1.8.2.1.44." u="1"/>
        <s v="2.1.6.1." u="1"/>
        <s v="4.1.5.1." u="1"/>
        <s v="6.1.4.1." u="1"/>
        <s v="8.1.3.1." u="1"/>
        <s v=" 3.4.3 " u="1"/>
        <s v="2.2.6.1." u="1"/>
        <s v="4.2.5.1." u="1"/>
        <s v="6.2.4.1." u="1"/>
        <s v="8.2.3.1." u="1"/>
        <s v="2.1.6.2." u="1"/>
        <s v="4.1.5.2." u="1"/>
        <s v="6.1.4.2." u="1"/>
        <s v="8.1.3.2." u="1"/>
        <s v="2.2.6.2." u="1"/>
        <s v="4.2.5.2." u="1"/>
        <s v="6.2.4.2." u="1"/>
        <s v="8.2.3.2." u="1"/>
        <s v="1.1.0.0.1." u="1"/>
        <s v="2.1.6.3." u="1"/>
        <s v="4.1.5.3." u="1"/>
        <s v="6.1.4.3." u="1"/>
        <s v="8.1.3.3." u="1"/>
        <s v="1.2.0.0.1." u="1"/>
        <s v="4.2.5.3." u="1"/>
        <s v="6.2.4.3." u="1"/>
        <s v="8.2.3.3." u="1"/>
        <s v="2.1.6.4." u="1"/>
        <s v="4.1.5.4." u="1"/>
        <s v="6.1.4.4." u="1"/>
        <s v="8.1.3.4." u="1"/>
        <s v="4.2.5.4." u="1"/>
        <s v="6.2.4.4." u="1"/>
        <s v="8.2.3.4." u="1"/>
        <s v="2.1.6.5." u="1"/>
        <s v="4.1.5.5." u="1"/>
        <s v="6.1.4.5." u="1"/>
        <s v="8.1.3.5." u="1"/>
        <s v=" 4.8.3 " u="1"/>
        <s v="4.2.5.5." u="1"/>
        <s v="6.2.4.5." u="1"/>
        <s v="8.2.3.5." u="1"/>
        <s v="2.1.6.6." u="1"/>
        <s v="4.1.5.6." u="1"/>
        <s v="6.1.4.6." u="1"/>
        <s v="8.1.3.6." u="1"/>
        <s v="2.13." u="1"/>
        <s v="4.2.5.6." u="1"/>
        <s v="6.2.4.6." u="1"/>
        <s v="8.2.3.6." u="1"/>
        <s v="2.1.6.7." u="1"/>
        <s v="4.1.5.7." u="1"/>
        <s v="6.1.4.7." u="1"/>
        <s v="8.1.3.7." u="1"/>
        <s v="4.2.5.7." u="1"/>
        <s v="6.2.4.7." u="1"/>
        <s v="8.2.3.7." u="1"/>
        <s v="4.1.5.8." u="1"/>
        <s v="6.1.4.8." u="1"/>
        <s v="8.1.3.8." u="1"/>
        <s v="1.5.18." u="1"/>
        <s v="4.2.5.8." u="1"/>
        <s v="6.2.4.8." u="1"/>
        <s v="8.2.3.8." u="1"/>
        <s v="4.1.5.9." u="1"/>
        <s v="6.1.4.9." u="1"/>
        <s v="8.1.3.9." u="1"/>
        <s v=" 3.12.2.7.14 " u="1"/>
        <s v="4.2.5.9." u="1"/>
        <s v="6.2.4.9." u="1"/>
        <s v="8.2.3.9." u="1"/>
        <s v="8.3.10." u="1"/>
        <s v="8.4.10." u="1"/>
        <s v="8.5.10." u="1"/>
        <s v=" 2.1.3 " u="1"/>
        <s v=" 4.1.2 " u="1"/>
        <s v="8.1.6." u="1"/>
        <s v="2.2.9." u="1"/>
        <s v="4.2.8." u="1"/>
        <s v="6.2.7." u="1"/>
        <s v="8.2.6." u="1"/>
        <s v="10." u="1"/>
        <s v="2.3.9." u="1"/>
        <s v="4.3.8." u="1"/>
        <s v="6.3.7." u="1"/>
        <s v="8.3.6." u="1"/>
        <s v="2.4.9." u="1"/>
        <s v="4.4.8." u="1"/>
        <s v="6.4.7." u="1"/>
        <s v="8.4.6." u="1"/>
        <s v="2.5.9." u="1"/>
        <s v="4.5.8." u="1"/>
        <s v="6.5.7." u="1"/>
        <s v="8.5.6." u="1"/>
        <s v=" 3.5.3 " u="1"/>
        <s v="2.6.9." u="1"/>
        <s v="4.7.8." u="1"/>
        <s v="2.8.9." u="1"/>
        <s v="1.8.2.1.61." u="1"/>
        <s v="2.9.9." u="1"/>
        <s v=" 2.3.3.19 " u="1"/>
        <s v=" 3.3.3.11 " u="1"/>
        <s v="2.14." u="1"/>
        <s v="2.2.5.14." u="1"/>
        <s v="4.2.4.14." u="1"/>
        <s v="9.1.7.12." u="1"/>
        <s v="7.2.8.12." u="1"/>
        <s v="9.1.7.22." u="1"/>
        <s v="3.1.42." u="1"/>
        <s v="3.3.42." u="1"/>
        <s v="3.4.42." u="1"/>
        <s v="9.4.12." u="1"/>
        <s v="3.5.42." u="1"/>
        <s v="9.5.12." u="1"/>
        <s v=" 2.2.3 " u="1"/>
        <s v=" 4.2.2 " u="1"/>
        <s v=" 2.3.2.5.7 " u="1"/>
        <s v=" 3.6.3 " u="1"/>
        <s v=" 2.3.1.9.8 " u="1"/>
        <s v="2.15." u="1"/>
        <s v=" 2.3.3 " u="1"/>
        <s v=" 4.3.2 " u="1"/>
        <s v=" 3.13.1.21 " u="1"/>
        <s v=" 3.7.3 " u="1"/>
        <s v=" 3.3.3.21 " u="1"/>
        <s v="4.2.4.15." u="1"/>
        <s v="9.1.7.13." u="1"/>
        <s v="7.2.8.13." u="1"/>
        <s v="9.1.7.23." u="1"/>
        <s v=" 3.3.1.12.1 " u="1"/>
        <s v="1.8.2.1.58." u="1"/>
        <s v=" 3.3.1.12.2 " u="1"/>
        <s v=" 3.12.3.16 " u="1"/>
        <s v=" 2.4.3 " u="1"/>
        <s v=" 4.4.2 " u="1"/>
        <s v=" 3.8.3 " u="1"/>
        <s v="9.2.8.1." u="1"/>
        <s v="9.2.8.2." u="1"/>
        <s v="9.2.8.3." u="1"/>
        <s v="9.2.8.4." u="1"/>
        <s v="9.2.8.5." u="1"/>
        <s v="9.2.8.6." u="1"/>
        <s v="9.2.8.7." u="1"/>
        <s v=" 3.12.2.7.15 " u="1"/>
        <s v="9.2.8.8." u="1"/>
        <s v=" 3.1.2 " u="1"/>
        <s v="9.2.8.9." u="1"/>
        <s v=" 10.31 " u="1"/>
        <s v=" 2.5.3 " u="1"/>
        <s v=" 4.5.2 " u="1"/>
        <s v="19.10" u="1"/>
        <s v=" 3.14.1.23 " u="1"/>
        <s v="1.8.2.1.75." u="1"/>
        <s v=" 3.14.2.23 " u="1"/>
        <s v=" 2.3.3.11 " u="1"/>
        <s v=" 3.9.3 " u="1"/>
        <s v=" 4.10.10 " u="1"/>
        <s v="2.3.0.10." u="1"/>
        <s v="4.2.4.16." u="1"/>
        <s v="2.3.0.20." u="1"/>
        <s v="9.1.7.14." u="1"/>
        <s v="2.3.0.30." u="1"/>
        <s v="7.2.8.14." u="1"/>
        <s v="9.1.7.24." u="1"/>
        <s v=" 3.13.1.18 " u="1"/>
        <s v=" 3.2.2 " u="1"/>
        <s v=" 2.6.3 " u="1"/>
        <s v=" 4.6.2 " u="1"/>
        <s v="19.20" u="1"/>
        <s v=" 3.14.2.40 " u="1"/>
        <s v=" 3.3.2 " u="1"/>
        <s v=" 4.7.2 " u="1"/>
        <s v=" 6.15 " u="1"/>
        <s v=" 2.3.3.21 " u="1"/>
        <s v="1.11.70." u="1"/>
        <s v="1.11.71." u="1"/>
        <s v="1.11.72." u="1"/>
        <s v="1.11.73." u="1"/>
        <s v=" 3.14.1.3 " u="1"/>
        <s v="1.11.74." u="1"/>
        <s v=" 3.14.2.3 " u="1"/>
        <s v="1.11.75." u="1"/>
        <s v=" 2.3.1.12.1 " u="1"/>
        <s v="2.3.0.11." u="1"/>
        <s v=" 3.12.3.4 " u="1"/>
        <s v=" 3.14.3.3 " u="1"/>
        <s v="1.11.76." u="1"/>
        <s v="4.2.4.17." u="1"/>
        <s v="2.3.0.21." u="1"/>
        <s v="9.1.7.15." u="1"/>
        <s v="1.11.77." u="1"/>
        <s v=" 2.3.1.12.2 " u="1"/>
        <s v="2.3.0.31." u="1"/>
        <s v="9.1.7.25." u="1"/>
        <s v="1.11.78." u="1"/>
        <s v=" 3.4.2 " u="1"/>
        <s v="1.11.79." u="1"/>
        <s v="1.2.1.0.10." u="1"/>
        <s v=" 4.8.2 " u="1"/>
        <s v="1.3.1.0.10." u="1"/>
        <s v="1.4.1.0.10." u="1"/>
        <s v="1.6.1.0.10." u="1"/>
        <s v="1.7.1.0.10." u="1"/>
        <s v="15.15" u="1"/>
        <s v="1.5.17." u="1"/>
        <s v="1.8.1.1.10." u="1"/>
        <s v="1.8.1.2.10." u="1"/>
        <s v="1.8.1.3.10." u="1"/>
        <s v="1.1.3.0.5." u="1"/>
        <s v="1.2.1.0.6." u="1"/>
        <s v="1.2.3.0.5." u="1"/>
        <s v=" 2.1.2 " u="1"/>
        <s v=" 4.1.1 " u="1"/>
        <s v="1.3.1.0.6." u="1"/>
        <s v="1.3.3.0.5." u="1"/>
        <s v="1.4.1.0.6." u="1"/>
        <s v="1.4.3.0.5." u="1"/>
        <s v="1.4.9.0.2." u="1"/>
        <s v="1.5.3.0.5." u="1"/>
        <s v="1.6.1.0.6." u="1"/>
        <s v="1.6.3.0.5." u="1"/>
        <s v="1.7.1.0.6." u="1"/>
        <s v="1.7.3.0.5." u="1"/>
        <s v="1.4.3.2.5." u="1"/>
        <s v=" 3.12.2.7.16 " u="1"/>
        <s v="1.8.1.1.6." u="1"/>
        <s v=" 3.5.2 " u="1"/>
        <s v="1.1" u="1"/>
        <s v="1.8.1.2.6." u="1"/>
        <s v="1.4.3.5.5." u="1"/>
        <s v="1.8.1.3.6." u="1"/>
        <s v=" 3.14.2.37 " u="1"/>
        <s v=" 4.9.2 " u="1"/>
        <s v=" 3.10.10 " u="1"/>
        <s v=" 3.10.20 " u="1"/>
        <s v="2.8.19." u="1"/>
        <s v="2.9.19." u="1"/>
        <s v="3.1.41." u="1"/>
        <s v="3.2.41." u="1"/>
        <s v="3.3.41." u="1"/>
        <s v="9.3.11." u="1"/>
        <s v="3.4.41." u="1"/>
        <s v="9.4.11." u="1"/>
        <s v="3.5.41." u="1"/>
        <s v="9.5.11." u="1"/>
        <s v=" 2.2.2 " u="1"/>
        <s v=" 4.2.1 " u="1"/>
        <s v="2.3.0.12." u="1"/>
        <s v="3.1.5.10." u="1"/>
        <s v="7.1.3.10." u="1"/>
        <s v="3.2.5.10." u="1"/>
        <s v="4.2.4.18." u="1"/>
        <s v="5.2.4.10." u="1"/>
        <s v="7.2.3.10." u="1"/>
        <s v="2.3.0.22." u="1"/>
        <s v="5.3.4.10." u="1"/>
        <s v="9.1.7.16." u="1"/>
        <s v="3.2.5.20." u="1"/>
        <s v="5.2.4.20." u="1"/>
        <s v="5.3.4.20." u="1"/>
        <s v="9.1.7.26." u="1"/>
        <s v=" 3.6.2 " u="1"/>
        <s v="1.2.2.1.12." u="1"/>
        <s v="1.3.2.1.12." u="1"/>
        <s v="1.4.2.1.12." u="1"/>
        <s v="1.3.2.2.12." u="1"/>
        <s v="1.5.2.1.12." u="1"/>
        <s v="1.2.2.3.12." u="1"/>
        <s v="1.6.2.1.12." u="1"/>
        <s v="1.3.2.3.12." u="1"/>
        <s v="1.5.2.2.12." u="1"/>
        <s v="1.7.2.1.12." u="1"/>
        <s v="1.4.2.3.12." u="1"/>
        <s v="1.8.2.1.12." u="1"/>
        <s v="1.5.2.3.12." u="1"/>
        <s v=" 3.14.2.54 " u="1"/>
        <s v="1.2.2.5.12." u="1"/>
        <s v="1.6.2.3.12." u="1"/>
        <s v="1.8.2.2.12." u="1"/>
        <s v="1.3.2.5.12." u="1"/>
        <s v="1.7.2.3.12." u="1"/>
        <s v="1.4.2.5.12." u="1"/>
        <s v="1.8.2.3.12." u="1"/>
        <s v="1.5.2.5.12." u="1"/>
        <s v="1.6.2.5.12." u="1"/>
        <s v="1.7.2.5.12." u="1"/>
        <s v="1.8.2.5.12." u="1"/>
        <s v=" 2.3.2 " u="1"/>
        <s v=" 4.3.1 " u="1"/>
        <s v=" 3.7.2 " u="1"/>
        <s v="9.1." u="1"/>
        <s v="9.2." u="1"/>
        <s v=" 5.15 " u="1"/>
        <s v="9.3." u="1"/>
        <s v="9.4." u="1"/>
        <s v=" 3.10.11 " u="1"/>
        <s v="9.5." u="1"/>
        <s v="9.6." u="1"/>
        <s v=" 3.10.21 " u="1"/>
        <s v="9.7." u="1"/>
        <s v="3.4.55." u="1"/>
        <s v=" 2.4.2 " u="1"/>
        <s v=" 4.4.1 " u="1"/>
        <s v="2.3.0.13." u="1"/>
        <s v="3.1.5.11." u="1"/>
        <s v="7.1.3.11." u="1"/>
        <s v="3.2.5.11." u="1"/>
        <s v="4.2.4.19." u="1"/>
        <s v="5.2.4.11." u="1"/>
        <s v="2.3.0.23." u="1"/>
        <s v="5.3.4.11." u="1"/>
        <s v="9.1.7.17." u="1"/>
        <s v="3.2.5.21." u="1"/>
        <s v="5.2.4.21." u="1"/>
        <s v="5.3.4.21." u="1"/>
        <s v="1.2.3.0.14." u="1"/>
        <s v=" 3.8.2 " u="1"/>
        <s v="1.3.3.0.14." u="1"/>
        <s v="1.4.3.0.14." u="1"/>
        <s v="1.5.3.0.14." u="1"/>
        <s v="1.6.3.0.14." u="1"/>
        <s v="1.7.3.0.14." u="1"/>
        <s v=" 5.25 " u="1"/>
        <s v=" 3.16.1 " u="1"/>
        <s v="2.1.1.1." u="1"/>
        <s v="2.2.1.1." u="1"/>
        <s v=" 3.16.2 " u="1"/>
        <s v="4.3.0.1." u="1"/>
        <s v="4.4.0.1." u="1"/>
        <s v=" 6.13" u="1"/>
        <s v=" 3.16.3 " u="1"/>
        <s v="4.3.0.2." u="1"/>
        <s v="4.4.0.2." u="1"/>
        <s v=" 3.1.1 " u="1"/>
        <s v=" 3.16.4 " u="1"/>
        <s v="4.3.0.3." u="1"/>
        <s v="4.4.0.3." u="1"/>
        <s v=" 3.16.5 " u="1"/>
        <s v="4.3.0.4." u="1"/>
        <s v=" 3.16.6 " u="1"/>
        <s v="4.3.0.5." u="1"/>
        <s v=" 10.30 " u="1"/>
        <s v=" 3.16.7 " u="1"/>
        <s v="4.3.0.6." u="1"/>
        <s v=" 2.5.2 " u="1"/>
        <s v=" 4.5.1 " u="1"/>
        <s v=" 3.16.8 " u="1"/>
        <s v="4.3.0.7." u="1"/>
        <s v=" 3.16.9 " u="1"/>
        <s v="4.3.0.8." u="1"/>
        <s v="4.3.0.9." u="1"/>
        <s v=" 3.9.2 " u="1"/>
        <s v="9.10" u="1"/>
        <s v=" 3.10.12 " u="1"/>
        <s v="2.1.4." u="1"/>
        <s v="4.1.3." u="1"/>
        <s v="6.1.2." u="1"/>
        <s v="8.1.1." u="1"/>
        <s v="2.2.4." u="1"/>
        <s v="4.2.3." u="1"/>
        <s v="6.2.2." u="1"/>
        <s v="8.2.1." u="1"/>
        <s v="2.3.4." u="1"/>
        <s v="4.3.3." u="1"/>
        <s v="6.3.2." u="1"/>
        <s v="8.3.1." u="1"/>
        <s v="2.4.4." u="1"/>
        <s v="4.4.3." u="1"/>
        <s v="6.4.2." u="1"/>
        <s v="8.4.1." u="1"/>
        <s v="1.4.10.0.9." u="1"/>
        <s v="2.5.4." u="1"/>
        <s v="4.5.3." u="1"/>
        <s v="6.5.2." u="1"/>
        <s v="8.5.1." u="1"/>
        <s v="2.6.4." u="1"/>
        <s v="4.6.3." u="1"/>
        <s v="6.6.2." u="1"/>
        <s v="8.6.1." u="1"/>
        <s v="2.7.4." u="1"/>
        <s v="4.7.3." u="1"/>
        <s v="6.7.2." u="1"/>
        <s v="8.7.1." u="1"/>
        <s v="2.8.4." u="1"/>
        <s v="2.9.4." u="1"/>
        <s v=" 3.2.1 " u="1"/>
        <s v=" 3.3.2.5.6 " u="1"/>
        <s v=" 2.6.2 " u="1"/>
        <s v=" 4.6.1 " u="1"/>
        <s v="2.3.0.14." u="1"/>
        <s v="3.1.5.12." u="1"/>
        <s v="3.2.5.12." u="1"/>
        <s v="5.2.4.12." u="1"/>
        <s v="2.3.0.24." u="1"/>
        <s v="5.3.4.12." u="1"/>
        <s v="9.1.7.18." u="1"/>
        <s v="3.2.5.22." u="1"/>
        <s v="5.2.4.22." u="1"/>
        <s v="8.2.8.10." u="1"/>
        <s v="5.3.4.22." u="1"/>
        <s v="1.3.2.1.26." u="1"/>
        <s v="1.5.2.1.26." u="1"/>
        <s v=" 3.3.1.9.7 " u="1"/>
        <s v="1.8.2.1.26." u="1"/>
        <s v="1.8.4.1.16." u="1"/>
        <s v=" 3.3.1 " u="1"/>
        <s v=" 2.7.2 " u="1"/>
        <s v=" 4.7.1 " u="1"/>
        <s v="1.11.60." u="1"/>
        <s v="1.11.61." u="1"/>
        <s v=" 3.12.2.8.1 " u="1"/>
        <s v="1.11.62." u="1"/>
        <s v="1.11.63." u="1"/>
        <s v=" 3.12.2.8.2 " u="1"/>
        <s v="1.3.2.1.43." u="1"/>
        <s v="1.11.64." u="1"/>
        <s v=" 3.10.13 " u="1"/>
        <s v="1.5.2.1.43." u="1"/>
        <s v="1.11.65." u="1"/>
        <s v=" 3.12.2.8.3 " u="1"/>
        <s v="1.11.66." u="1"/>
        <s v="1.8.2.1.43." u="1"/>
        <s v="1.11.67." u="1"/>
        <s v=" 3.12.2.8.4 " u="1"/>
        <s v="1.11.68." u="1"/>
        <s v=" 3.4.1 " u="1"/>
        <s v="1.11.69." u="1"/>
        <s v=" 3.12.2.8.5 " u="1"/>
        <s v=" 3.12.2.8.6 " u="1"/>
        <s v=" 4.8.1 " u="1"/>
        <s v="2.3.0.15." u="1"/>
        <s v=" 3.13.1.9 " u="1"/>
        <s v="3.2.5.13." u="1"/>
        <s v="5.2.4.13." u="1"/>
        <s v=" 3.12.2.8.7 " u="1"/>
        <s v="2.3.0.25." u="1"/>
        <s v="5.3.4.13." u="1"/>
        <s v="9.1.7.19." u="1"/>
        <s v=" 3.13.2.9 " u="1"/>
        <s v="3.2.5.23." u="1"/>
        <s v="5.2.4.23." u="1"/>
        <s v="8.2.8.11." u="1"/>
        <s v="5.3.4.23." u="1"/>
        <s v="13.15" u="1"/>
        <s v="1.5.16." u="1"/>
        <s v=" 5.13" u="1"/>
        <s v=" 2.1.1 " u="1"/>
        <s v="3.1.6.1." u="1"/>
        <s v="5.1.5.1." u="1"/>
        <s v="7.1.4.1." u="1"/>
        <s v="9.1.3.1." u="1"/>
        <s v="3.2.6.1." u="1"/>
        <s v="5.2.5.1." u="1"/>
        <s v="7.2.4.1." u="1"/>
        <s v="9.2.3.1." u="1"/>
        <s v="3.1.6.2." u="1"/>
        <s v="5.1.5.2." u="1"/>
        <s v="5.3.5.1." u="1"/>
        <s v="7.1.4.2." u="1"/>
        <s v="9.1.3.2." u="1"/>
        <s v="19.1" u="1"/>
        <s v=" 3.5.1 " u="1"/>
        <s v="3.2.6.2." u="1"/>
        <s v="5.2.5.2." u="1"/>
        <s v="7.2.4.2." u="1"/>
        <s v="9.2.3.2." u="1"/>
        <s v="16.10" u="1"/>
        <s v="3.1.6.3." u="1"/>
        <s v="5.1.5.3." u="1"/>
        <s v="5.3.5.2." u="1"/>
        <s v="7.1.4.3." u="1"/>
        <s v="9.1.3.3." u="1"/>
        <s v="5.2.5.3." u="1"/>
        <s v="7.2.4.3." u="1"/>
        <s v="9.2.3.3." u="1"/>
        <s v="3.1.6.4." u="1"/>
        <s v="5.1.5.4." u="1"/>
        <s v="5.3.5.3." u="1"/>
        <s v="7.1.4.4." u="1"/>
        <s v="9.1.3.4." u="1"/>
        <s v="1.8.2.1.60." u="1"/>
        <s v="5.2.5.4." u="1"/>
        <s v="7.2.4.4." u="1"/>
        <s v="9.2.3.4." u="1"/>
        <s v="3.1.6.5." u="1"/>
        <s v="5.1.5.5." u="1"/>
        <s v="5.3.5.4." u="1"/>
        <s v="7.1.4.5." u="1"/>
        <s v="9.1.3.5." u="1"/>
        <s v="5.2.5.5." u="1"/>
        <s v="7.2.4.5." u="1"/>
        <s v="9.2.3.5." u="1"/>
        <s v="3.1.6.6." u="1"/>
        <s v="5.1.5.6." u="1"/>
        <s v="5.3.5.5." u="1"/>
        <s v="7.1.4.6." u="1"/>
        <s v="9.1.3.6." u="1"/>
        <s v=" 4.9.1 " u="1"/>
        <s v="5.2.5.6." u="1"/>
        <s v="7.2.4.6." u="1"/>
        <s v="9.2.3.6." u="1"/>
        <s v="3.1.6.7." u="1"/>
        <s v="5.1.5.7." u="1"/>
        <s v="5.3.5.6." u="1"/>
        <s v="7.1.4.7." u="1"/>
        <s v="9.1.3.7." u="1"/>
        <s v="5.2.5.7." u="1"/>
        <s v="7.2.4.7." u="1"/>
        <s v="9.2.3.7." u="1"/>
        <s v="5.1.5.8." u="1"/>
        <s v="5.3.5.7." u="1"/>
        <s v="7.1.4.8." u="1"/>
        <s v="9.1.3.8." u="1"/>
        <s v="5.2.5.8." u="1"/>
        <s v="7.2.4.8." u="1"/>
        <s v="9.2.3.8." u="1"/>
        <s v="5.1.5.9." u="1"/>
        <s v="5.3.5.8." u="1"/>
        <s v="7.1.4.9." u="1"/>
        <s v="9.1.3.9." u="1"/>
        <s v="5.2.5.9." u="1"/>
        <s v="7.2.4.9." u="1"/>
        <s v="9.2.3.9." u="1"/>
        <s v="2.8.18." u="1"/>
        <s v="5.3.5.9." u="1"/>
        <s v="2.9.18." u="1"/>
        <s v="3.1.40." u="1"/>
        <s v="3.2.40." u="1"/>
        <s v="3.3.40." u="1"/>
        <s v="9.3.10." u="1"/>
        <s v="3.4.40." u="1"/>
        <s v="9.4.10." u="1"/>
        <s v="3.5.40." u="1"/>
        <s v="9.5.10." u="1"/>
        <s v=" 3.10.14 " u="1"/>
        <s v=" 2.2.1 " u="1"/>
        <s v="3.1.9." u="1"/>
        <s v="9.1.6." u="1"/>
        <s v=" 2.3.2.5.6 " u="1"/>
        <s v="3.2.9." u="1"/>
        <s v="5.2.8." u="1"/>
        <s v="7.2.7." u="1"/>
        <s v="9.2.6." u="1"/>
        <s v="3.3.9." u="1"/>
        <s v="5.3.8." u="1"/>
        <s v="7.3.7." u="1"/>
        <s v="9.3.6." u="1"/>
        <s v="3.4.9." u="1"/>
        <s v="5.4.8." u="1"/>
        <s v="7.4.7." u="1"/>
        <s v="9.4.6." u="1"/>
        <s v="3.5.9." u="1"/>
        <s v="5.5.8." u="1"/>
        <s v="7.5.7." u="1"/>
        <s v="9.5.6." u="1"/>
        <s v="19.2" u="1"/>
        <s v=" 3.6.1 " u="1"/>
        <s v="2.3.0.16." u="1"/>
        <s v="3.2.5.14." u="1"/>
        <s v="5.2.4.14." u="1"/>
        <s v=" 2.3.1.9.7 " u="1"/>
        <s v="2.3.0.26." u="1"/>
        <s v="5.3.4.14." u="1"/>
        <s v="3.2.5.24." u="1"/>
        <s v="8.2.8.12." u="1"/>
        <s v=" 2.3.1 " u="1"/>
        <s v=" 3.13.1.20 " u="1"/>
        <s v="19.3" u="1"/>
        <s v=" 3.7.1 " u="1"/>
        <s v="1.3.2.1.57." u="1"/>
        <s v="1.5.2.1.57." u="1"/>
        <s v="3.4.54." u="1"/>
        <s v="1.8.2.1.57." u="1"/>
        <s v=" 3.10.15 " u="1"/>
        <s v=" 3.12.3.15 " u="1"/>
        <s v=" 2.4.1 " u="1"/>
        <s v=" 6.10 " u="1"/>
        <s v="19.4" u="1"/>
        <s v=" 3.8.1 " u="1"/>
        <s v=" 3.13.1.1 " u="1"/>
        <s v=" 3.13.2.1 " u="1"/>
        <s v="12.15" u="1"/>
        <s v="2.3.0.17." u="1"/>
        <s v="3.2.5.15." u="1"/>
        <s v="5.2.4.15." u="1"/>
        <s v="2.3.0.27." u="1"/>
        <s v="5.3.4.15." u="1"/>
        <s v="3.2.5.25." u="1"/>
        <s v="8.2.8.13." u="1"/>
        <s v="18.1" u="1"/>
        <s v=" 2.5.1 " u="1"/>
        <s v="15.10" u="1"/>
        <s v=" 3.14.1.22 " u="1"/>
        <s v="1.8.2.1.74." u="1"/>
        <s v=" 3.14.2.22 " u="1"/>
        <s v=" 3.12.3.32 " u="1"/>
        <s v=" 4.11.1 " u="1"/>
        <s v="19.5" u="1"/>
        <s v=" 3.9.1 " u="1"/>
        <s v=" 4.11.2 " u="1"/>
        <s v=" 4.11.3 " u="1"/>
        <s v="1.2.0.0.4." u="1"/>
        <s v="12.25" u="1"/>
        <s v=" 4.11.4 " u="1"/>
        <s v="1.2.2.1.3." u="1"/>
        <s v="1.4.6.0.1." u="1"/>
        <s v="1.3.2.1.3." u="1"/>
        <s v=" 4.11.5 " u="1"/>
        <s v="1.2.2.2.3." u="1"/>
        <s v="1.4.2.1.3." u="1"/>
        <s v="1.4.4.1.2." u="1"/>
        <s v="1.3.2.2.3." u="1"/>
        <s v="1.5.2.1.3." u="1"/>
        <s v=" 4.11.6 " u="1"/>
        <s v="1.2.2.3.3." u="1"/>
        <s v="1.4.2.2.3." u="1"/>
        <s v="1.6.2.1.3." u="1"/>
        <s v="1.3.2.3.3." u="1"/>
        <s v="1.5.2.2.3." u="1"/>
        <s v="1.7.2.1.3." u="1"/>
        <s v=" 4.11.7 " u="1"/>
        <s v="1.2.2.4.3." u="1"/>
        <s v="1.4.2.3.3." u="1"/>
        <s v="1.6.2.2.3." u="1"/>
        <s v="1.8.2.1.3." u="1"/>
        <s v="1.8.4.1.2." u="1"/>
        <s v="1.3.2.4.3." u="1"/>
        <s v="1.5.2.3.3." u="1"/>
        <s v="1.7.2.2.3." u="1"/>
        <s v=" 4.11.8 " u="1"/>
        <s v="1.2.2.5.3." u="1"/>
        <s v="1.4.2.4.3." u="1"/>
        <s v="1.6.2.3.3." u="1"/>
        <s v="1.8.2.2.3." u="1"/>
        <s v="1.8.4.2.2." u="1"/>
        <s v=" 3.13.1.17 " u="1"/>
        <s v="1.3.2.5.3." u="1"/>
        <s v="1.5.2.4.3." u="1"/>
        <s v="1.7.2.3.3." u="1"/>
        <s v=" 4.11.9 " u="1"/>
        <s v="1.2.2.6.3." u="1"/>
        <s v="1.4.2.5.3." u="1"/>
        <s v="1.6.2.4.3." u="1"/>
        <s v="1.8.2.3.3." u="1"/>
        <s v="1.3.2.6.3." u="1"/>
        <s v="1.5.2.5.3." u="1"/>
        <s v="1.7.2.4.3." u="1"/>
        <s v="1.4.2.6.3." u="1"/>
        <s v="1.6.2.5.3." u="1"/>
        <s v="1.8.2.4.3." u="1"/>
        <s v=" 3.3.1.5.6 " u="1"/>
        <s v="1.5.2.6.3." u="1"/>
        <s v="1.7.2.5.3." u="1"/>
        <s v="1.6.2.6.3." u="1"/>
        <s v="1.8.2.5.3." u="1"/>
        <s v="1.7.2.6.3." u="1"/>
        <s v=" 3.10.16 " u="1"/>
        <s v="18.2" u="1"/>
        <s v=" 2.6.1 " u="1"/>
        <s v="15.20" u="1"/>
        <s v="19.6" u="1"/>
        <s v=" 3.3.3.14 " u="1"/>
        <s v="2.3.0.18." u="1"/>
        <s v="3.3.0.10." u="1"/>
        <s v="3.2.5.16." u="1"/>
        <s v="5.2.4.16." u="1"/>
        <s v="2.3.0.28." u="1"/>
        <s v="3.3.0.20." u="1"/>
        <s v="5.3.4.16." u="1"/>
        <s v="3.2.5.26." u="1"/>
        <s v="3.3.0.30." u="1"/>
        <s v="8.2.8.14." u="1"/>
        <s v="18.3" u="1"/>
        <s v=" 2.7.1 " u="1"/>
        <s v="1.11.50." u="1"/>
        <s v="19.7" u="1"/>
        <s v="1.11.51." u="1"/>
        <s v="1.11.52." u="1"/>
        <s v=" 3.3.2.2.5 " u="1"/>
        <s v="1.11.53." u="1"/>
        <s v="1.11.54." u="1"/>
        <s v="1.11.55." u="1"/>
        <s v=" 3.14.1.19 " u="1"/>
        <s v="1.11.56." u="1"/>
        <s v="1.4.11.1.8." u="1"/>
        <s v=" 3.14.2.19 " u="1"/>
        <s v="1.11.57." u="1"/>
        <s v=" 3.12.3.29 " u="1"/>
        <s v="1.11.58." u="1"/>
        <s v="1.11.59." u="1"/>
        <s v=" 5.10 " u="1"/>
        <s v=" 3.10.17 " u="1"/>
        <s v="18.4" u="1"/>
        <s v=" 10.5 " u="1"/>
        <s v=" 11.5 " u="1"/>
        <s v=" 12.5 " u="1"/>
        <s v=" 13.5 " u="1"/>
        <s v=" 14.5 " u="1"/>
        <s v=" 15.5 " u="1"/>
        <s v="1.4.15." u="1"/>
        <s v="2." u="1"/>
        <s v=" 16.5 " u="1"/>
        <s v="1.5.15." u="1"/>
        <s v=" 17.5 " u="1"/>
        <s v="19.8" u="1"/>
        <s v="1.7.15." u="1"/>
        <s v="2.3.0.19." u="1"/>
        <s v="3.3.0.11." u="1"/>
        <s v="3.2.5.17." u="1"/>
        <s v="5.2.4.17." u="1"/>
        <s v="2.3.0.29." u="1"/>
        <s v="3.3.0.21." u="1"/>
        <s v="5.3.4.17." u="1"/>
        <s v="3.2.5.27." u="1"/>
        <s v="3.3.0.31." u="1"/>
        <s v="17.1" u="1"/>
        <s v="14.10" u="1"/>
        <s v="1.8.2.1.88." u="1"/>
        <s v=" 3.14.2.36 " u="1"/>
        <s v=" 3.11.1 " u="1"/>
        <s v="18.5" u="1"/>
        <s v=" 3.11.2 " u="1"/>
        <s v=" 3.11.3 " u="1"/>
        <s v="2.5.17." u="1"/>
        <s v=" 3.11.4 " u="1"/>
        <s v="1.13.50." u="1"/>
        <s v="2.8.17." u="1"/>
        <s v="19.9" u="1"/>
        <s v=" 3.11.5 " u="1"/>
        <s v="2.9.17." u="1"/>
        <s v="1.13.51." u="1"/>
        <s v=" 3.11.6 " u="1"/>
        <s v=" 3.11.7 " u="1"/>
        <s v=" 3.11.8 " u="1"/>
        <s v=" 2.3.1.5.6 " u="1"/>
        <s v="2.1" u="1"/>
        <s v="2.2" u="1"/>
        <s v="17.2" u="1"/>
        <s v="2.3" u="1"/>
        <s v="2.4" u="1"/>
        <s v="2.5" u="1"/>
        <s v="2.6" u="1"/>
        <s v="2.7" u="1"/>
        <s v="1.2.2.1.11." u="1"/>
        <s v="3.1.19." u="1"/>
        <s v=" 3.10.18 " u="1"/>
        <s v="2.8" u="1"/>
        <s v="1.3.2.1.11." u="1"/>
        <s v="3.2.19." u="1"/>
        <s v="2.9" u="1"/>
        <s v="1.4.2.1.11." u="1"/>
        <s v="18.6" u="1"/>
        <s v="3.3.19." u="1"/>
        <s v=" 3.9.90 " u="1"/>
        <s v="1.3.2.2.11." u="1"/>
        <s v="1.5.2.1.11." u="1"/>
        <s v="19.16" u="1"/>
        <s v="3.4.19." u="1"/>
        <s v="1.2.2.3.11." u="1"/>
        <s v="1.6.2.1.11." u="1"/>
        <s v="1.5.29." u="1"/>
        <s v="3.5.19." u="1"/>
        <s v=" 3.9.91 " u="1"/>
        <s v="1.3.2.3.11." u="1"/>
        <s v="1.5.2.2.11." u="1"/>
        <s v="1.7.2.1.11." u="1"/>
        <s v="1.4.2.3.11." u="1"/>
        <s v="1.8.2.1.11." u="1"/>
        <s v=" 3.9.92 " u="1"/>
        <s v="1.5.2.3.11." u="1"/>
        <s v=" 3.14.2.53 " u="1"/>
        <s v="1.2.2.5.11." u="1"/>
        <s v="1.6.2.3.11." u="1"/>
        <s v="1.8.2.2.11." u="1"/>
        <s v=" 3.9.93 " u="1"/>
        <s v=" 2.3.3.14 " u="1"/>
        <s v="1.3.2.5.11." u="1"/>
        <s v="1.7.2.3.11." u="1"/>
        <s v="1.4.2.5.11." u="1"/>
        <s v="1.8.2.3.11." u="1"/>
        <s v=" 3.9.94 " u="1"/>
        <s v="1.5.2.5.11." u="1"/>
        <s v="1.6.2.5.11." u="1"/>
        <s v=" 3.9.95 " u="1"/>
        <s v="1.7.2.5.11." u="1"/>
        <s v="1.8.2.5.11." u="1"/>
        <s v=" 3.9.96 " u="1"/>
        <s v=" 3.9.97 " u="1"/>
        <s v="3.3.0.12." u="1"/>
        <s v="4.1.5.10." u="1"/>
        <s v="8.1.3.10." u="1"/>
        <s v=" 3.9.98 " u="1"/>
        <s v="3.2.5.18." u="1"/>
        <s v="4.2.5.10." u="1"/>
        <s v="5.2.4.18." u="1"/>
        <s v="6.2.4.10." u="1"/>
        <s v="8.2.3.10." u="1"/>
        <s v="3.3.0.22." u="1"/>
        <s v="5.3.4.18." u="1"/>
        <s v=" 3.9.99 " u="1"/>
        <s v="3.2.5.28." u="1"/>
        <s v="6.2.4.20." u="1"/>
        <s v="3.3.0.32." u="1"/>
        <s v="17.3" u="1"/>
        <s v="18.7" u="1"/>
        <s v=" 2.3.2.2.5 " u="1"/>
        <s v="3.4.53." u="1"/>
        <s v="1.2.3.0.13." u="1"/>
        <s v="17.4" u="1"/>
        <s v="1.3.3.0.13." u="1"/>
        <s v="1.4.3.0.13." u="1"/>
        <s v="1.5.3.0.13." u="1"/>
        <s v="1.6.3.0.13." u="1"/>
        <s v="1.7.3.0.13." u="1"/>
        <s v=" 3.10.19 " u="1"/>
        <s v="18.8" u="1"/>
        <s v=" 3.14.1.6 " u="1"/>
        <s v="3.3.0.13." u="1"/>
        <s v="4.1.5.11." u="1"/>
        <s v="8.1.3.11." u="1"/>
        <s v=" 3.14.2.6 " u="1"/>
        <s v="3.2.5.19." u="1"/>
        <s v="4.2.5.11." u="1"/>
        <s v="5.2.4.19." u="1"/>
        <s v="6.2.4.11." u="1"/>
        <s v="16.1" u="1"/>
        <s v="3.3.0.23." u="1"/>
        <s v="13.10" u="1"/>
        <s v="5.3.4.19." u="1"/>
        <s v=" 3.12.3.7 " u="1"/>
        <s v=" 3.14.3.6 " u="1"/>
        <s v="3.2.5.29." u="1"/>
        <s v="6.2.4.21." u="1"/>
        <s v="3.3.0.33." u="1"/>
        <s v="17.5" u="1"/>
        <s v="18.9" u="1"/>
        <s v="3.1.1.1." u="1"/>
        <s v="1.2.2.1." u="1"/>
        <s v="3.2.1.1." u="1"/>
        <s v="1.3.2.1." u="1"/>
        <s v="5.3.0.1." u="1"/>
        <s v="1.4.10.0.8." u="1"/>
        <s v="1.2.2.2." u="1"/>
        <s v="1.4.2.1." u="1"/>
        <s v="5.4.0.1." u="1"/>
        <s v="1.3.2.2." u="1"/>
        <s v="5.3.0.2." u="1"/>
        <s v="5.5.0.1." u="1"/>
        <s v="1.2.2.3." u="1"/>
        <s v="1.4.2.2." u="1"/>
        <s v="5.4.0.2." u="1"/>
        <s v="1.3.2.3." u="1"/>
        <s v="5.3.0.3." u="1"/>
        <s v="5.5.0.2." u="1"/>
        <s v="1.2.2.4." u="1"/>
        <s v="1.4.2.3." u="1"/>
        <s v="5.4.0.3." u="1"/>
        <s v="1.3.2.4." u="1"/>
        <s v="5.3.0.4." u="1"/>
        <s v="5.5.0.3." u="1"/>
        <s v="1.2.2.5." u="1"/>
        <s v="1.4.2.4." u="1"/>
        <s v="5.4.0.4." u="1"/>
        <s v=" 3.3.2.5.5 " u="1"/>
        <s v="1.3.2.5." u="1"/>
        <s v="1.5.2.4." u="1"/>
        <s v="5.3.0.5." u="1"/>
        <s v="1.4.2.5." u="1"/>
        <s v="5.4.0.5." u="1"/>
        <s v="1.5.2.5." u="1"/>
        <s v="5.3.0.6." u="1"/>
        <s v="1.6.2.5." u="1"/>
        <s v="5.4.0.6." u="1"/>
        <s v="1.1.3.0.8." u="1"/>
        <s v="5.3.0.7." u="1"/>
        <s v="1.2.1.0.9." u="1"/>
        <s v="1.2.3.0.8." u="1"/>
        <s v="16.2" u="1"/>
        <s v="5.4.0.7." u="1"/>
        <s v="13.20" u="1"/>
        <s v="1.3.1.0.9." u="1"/>
        <s v="1.3.3.0.8." u="1"/>
        <s v="5.3.0.8." u="1"/>
        <s v="1.4.1.0.9." u="1"/>
        <s v="1.4.3.0.8." u="1"/>
        <s v="1.4.9.0.5." u="1"/>
        <s v="5.4.0.8." u="1"/>
        <s v="1.5.3.0.8." u="1"/>
        <s v="5.3.0.9." u="1"/>
        <s v="1.6.1.0.9." u="1"/>
        <s v="1.6.3.0.8." u="1"/>
        <s v="5.4.0.9." u="1"/>
        <s v="1.7.1.0.9." u="1"/>
        <s v="1.7.3.0.8." u="1"/>
        <s v="1.3.2.1.25." u="1"/>
        <s v="1.8.1.1.9." u="1"/>
        <s v="1.5.2.1.25." u="1"/>
        <s v=" 3.3.1.9.6 " u="1"/>
        <s v="1.8.1.2.9." u="1"/>
        <s v="1.8.2.1.25." u="1"/>
        <s v="1.8.4.1.15." u="1"/>
        <s v="1.4.3.5.8." u="1"/>
        <s v="1.8.1.3.9." u="1"/>
        <s v="3.1.4." u="1"/>
        <s v="5.1.3." u="1"/>
        <s v="7.1.2." u="1"/>
        <s v="9.1.1." u="1"/>
        <s v="1.2.5." u="1"/>
        <s v="3.2.4." u="1"/>
        <s v="5.2.3." u="1"/>
        <s v="7.2.2." u="1"/>
        <s v="9.2.1." u="1"/>
        <s v=" 3.16.10 " u="1"/>
        <s v="1.3.5." u="1"/>
        <s v="3.3.4." u="1"/>
        <s v="5.3.3." u="1"/>
        <s v="7.3.2." u="1"/>
        <s v="9.3.1." u="1"/>
        <s v="1.4.5." u="1"/>
        <s v="3.4.4." u="1"/>
        <s v="5.4.3." u="1"/>
        <s v="7.4.2." u="1"/>
        <s v="9.4.1." u="1"/>
        <s v="1.5.5." u="1"/>
        <s v="3.5.4." u="1"/>
        <s v="5.5.3." u="1"/>
        <s v="7.5.2." u="1"/>
        <s v="9.5.1." u="1"/>
        <s v="1.6.5." u="1"/>
        <s v="5.6.3." u="1"/>
        <s v="7.6.2." u="1"/>
        <s v="9.6.1." u="1"/>
        <s v="1.7.5." u="1"/>
        <s v="7.7.2." u="1"/>
        <s v="9.7.1." u="1"/>
        <s v="1.8.5." u="1"/>
        <s v="1.9.5." u="1"/>
        <s v=" 10.42 " u="1"/>
        <s v="3.3.0.14." u="1"/>
        <s v="4.1.5.12." u="1"/>
        <s v="4.2.5.12." u="1"/>
        <s v="6.2.4.12." u="1"/>
        <s v="16.3" u="1"/>
        <s v="3.3.0.24." u="1"/>
        <s v="6.2.4.22." u="1"/>
        <s v="3.3.0.34." u="1"/>
        <s v="9.2.8.10." u="1"/>
        <s v="1.11.40." u="1"/>
        <s v="1.11.41." u="1"/>
        <s v="1.11.42." u="1"/>
        <s v=" 3.3.1.2.5 " u="1"/>
        <s v="1.11.43." u="1"/>
        <s v="1.3.2.1.42." u="1"/>
        <s v="1.11.44." u="1"/>
        <s v="1.5.2.1.42." u="1"/>
        <s v="1.11.45." u="1"/>
        <s v="1.11.46." u="1"/>
        <s v="1.8.2.1.42." u="1"/>
        <s v="1.11.47." u="1"/>
        <s v="1.11.48." u="1"/>
        <s v="1.11.49." u="1"/>
        <s v=" 3.10 " u="1"/>
        <s v="16.4" u="1"/>
        <s v="1.4.14." u="1"/>
        <s v="1.5.14." u="1"/>
        <s v="1.7.14." u="1"/>
        <s v=" 3.16.11 " u="1"/>
        <s v="15.1" u="1"/>
        <s v="12.10" u="1"/>
        <s v="3.3.0.15." u="1"/>
        <s v="4.2.5.13." u="1"/>
        <s v="6.2.4.13." u="1"/>
        <s v="16.5" u="1"/>
        <s v="3.3.0.25." u="1"/>
        <s v="6.2.4.23." u="1"/>
        <s v="3.3.0.35." u="1"/>
        <s v="9.2.8.11." u="1"/>
        <s v="2.5.16." u="1"/>
        <s v="1.13.40." u="1"/>
        <s v="2.8.16." u="1"/>
        <s v="2.9.16." u="1"/>
        <s v="1.13.41." u="1"/>
        <s v="1.13.42." u="1"/>
        <s v=" 3.3.1.3.5 " u="1"/>
        <s v="1.13.43." u="1"/>
        <s v="1.13.44." u="1"/>
        <s v="1.13.45." u="1"/>
        <s v="1.13.46." u="1"/>
        <s v=" 2.3.2.5.5 " u="1"/>
        <s v="2.1.7.1." u="1"/>
        <s v="4.1.6.1." u="1"/>
        <s v="6.1.5.1." u="1"/>
        <s v="8.1.4.1." u="1"/>
        <s v="1.13.47." u="1"/>
        <s v="2.2.7.1." u="1"/>
        <s v="4.2.6.1." u="1"/>
        <s v="6.2.5.1." u="1"/>
        <s v="8.2.4.1." u="1"/>
        <s v="2.1.7.2." u="1"/>
        <s v="4.1.6.2." u="1"/>
        <s v="6.1.5.2." u="1"/>
        <s v="8.1.4.2." u="1"/>
        <s v="1.13.48." u="1"/>
        <s v="2.2.7.2." u="1"/>
        <s v="4.2.6.2." u="1"/>
        <s v="6.2.5.2." u="1"/>
        <s v="8.2.4.2." u="1"/>
        <s v="2.1.7.3." u="1"/>
        <s v="4.1.6.3." u="1"/>
        <s v="6.1.5.3." u="1"/>
        <s v="8.1.4.3." u="1"/>
        <s v="1.2.1.0.1." u="1"/>
        <s v="15.2" u="1"/>
        <s v="1.13.49." u="1"/>
        <s v="2.2.7.3." u="1"/>
        <s v="6.2.5.3." u="1"/>
        <s v="8.2.4.3." u="1"/>
        <s v="12.20" u="1"/>
        <s v="1.3.1.0.1." u="1"/>
        <s v="2.1.7.4." u="1"/>
        <s v="4.1.6.4." u="1"/>
        <s v="6.1.5.4." u="1"/>
        <s v="8.1.4.4." u="1"/>
        <s v="1.4.1.0.1." u="1"/>
        <s v="2.2.7.4." u="1"/>
        <s v="6.2.5.4." u="1"/>
        <s v="8.2.4.4." u="1"/>
        <s v="1.5.1.0.1." u="1"/>
        <s v="2.1.7.5." u="1"/>
        <s v="4.1.6.5." u="1"/>
        <s v="6.1.5.5." u="1"/>
        <s v="8.1.4.5." u="1"/>
        <s v="1.4.1.1.1." u="1"/>
        <s v="1.6.1.0.1." u="1"/>
        <s v="2.2.7.5." u="1"/>
        <s v="6.2.5.5." u="1"/>
        <s v="8.2.4.5." u="1"/>
        <s v="1.7.1.0.1." u="1"/>
        <s v="2.1.7.6." u="1"/>
        <s v="4.1.6.6." u="1"/>
        <s v="6.1.5.6." u="1"/>
        <s v="8.1.4.6." u="1"/>
        <s v="1.3.2.1.39." u="1"/>
        <s v="3.1.18." u="1"/>
        <s v="1.4.1.2.1." u="1"/>
        <s v="2.2.7.6." u="1"/>
        <s v="6.2.5.6." u="1"/>
        <s v="8.2.4.6." u="1"/>
        <s v="3.2.18." u="1"/>
        <s v="2.1.7.7." u="1"/>
        <s v="4.1.6.7." u="1"/>
        <s v="6.1.5.7." u="1"/>
        <s v="8.1.4.7." u="1"/>
        <s v="1.5.2.1.39." u="1"/>
        <s v="16.6" u="1"/>
        <s v="3.3.18." u="1"/>
        <s v=" 3.9.80 " u="1"/>
        <s v="1.8.1.1.1." u="1"/>
        <s v="2.2.7.7." u="1"/>
        <s v="6.2.5.7." u="1"/>
        <s v="8.2.4.7." u="1"/>
        <s v="3.4.18." u="1"/>
        <s v="2.1.7.8." u="1"/>
        <s v="6.1.5.8." u="1"/>
        <s v="8.1.4.8." u="1"/>
        <s v=" 2.3.1.9.6 " u="1"/>
        <s v="1.5.28." u="1"/>
        <s v="3.5.18." u="1"/>
        <s v=" 3.9.81 " u="1"/>
        <s v="1.8.1.2.1." u="1"/>
        <s v="2.2.7.8." u="1"/>
        <s v="6.2.5.8." u="1"/>
        <s v="8.2.4.8." u="1"/>
        <s v="1.8.2.1.39." u="1"/>
        <s v="2.1.7.9." u="1"/>
        <s v="6.1.5.9." u="1"/>
        <s v="8.1.4.9." u="1"/>
        <s v=" 3.9.82 " u="1"/>
        <s v="1.8.1.3.1." u="1"/>
        <s v="6.2.5.9." u="1"/>
        <s v="8.2.4.9." u="1"/>
        <s v=" 3.9.83 " u="1"/>
        <s v=" 3.9.84 " u="1"/>
        <s v=" 3.9.85 " u="1"/>
        <s v=" 3.9.86 " u="1"/>
        <s v=" 3.9.87 " u="1"/>
        <s v=" 3.16.12 " u="1"/>
        <s v=" 3.9.88 " u="1"/>
        <s v="4.2.9." u="1"/>
        <s v="6.2.8." u="1"/>
        <s v="8.2.7." u="1"/>
        <s v=" 3.9.89 " u="1"/>
        <s v="4.3.9." u="1"/>
        <s v="6.3.8." u="1"/>
        <s v="8.3.7." u="1"/>
        <s v="4.4.9." u="1"/>
        <s v="6.4.8." u="1"/>
        <s v="8.4.7." u="1"/>
        <s v="4.5.9." u="1"/>
        <s v="6.5.8." u="1"/>
        <s v="8.5.7." u="1"/>
        <s v="15.3" u="1"/>
        <s v="12.30" u="1"/>
        <s v="3.3.0.16." u="1"/>
        <s v="4.2.5.14." u="1"/>
        <s v="6.2.4.14." u="1"/>
        <s v="16.7" u="1"/>
        <s v="3.3.0.26." u="1"/>
        <s v="3.3.0.36." u="1"/>
        <s v="9.2.8.12." u="1"/>
        <s v=" 2.3.1.2.5 " u="1"/>
        <s v="1.3.2.1.56." u="1"/>
        <s v="1.5.2.1.56." u="1"/>
        <s v="3.4.52." u="1"/>
        <s v="3.5.52." u="1"/>
        <s v=" 3.3.1.4.5 " u="1"/>
        <s v="1.8.2.1.56." u="1"/>
        <s v=" 3.12.3.14 " u="1"/>
        <s v=" 2.10 " u="1"/>
        <s v="15.4" u="1"/>
        <s v="16.8" u="1"/>
        <s v=" 3.16.13 " u="1"/>
        <s v="14.1" u="1"/>
        <s v="11.10" u="1"/>
        <s v=" 3.14.1.21 " u="1"/>
        <s v="1.8.2.1.73." u="1"/>
        <s v=" 3.14.2.21 " u="1"/>
        <s v=" 3.12.3.31 " u="1"/>
        <s v="15.5" u="1"/>
        <s v="3.3.0.17." u="1"/>
        <s v="6.2.4.15." u="1"/>
        <s v="16.9" u="1"/>
        <s v="3.3.0.27." u="1"/>
        <s v="9.2.8.13." u="1"/>
        <s v=" 2.3.1.3.5 " u="1"/>
        <s v=" 3.13.1.16 " u="1"/>
        <s v=" 3.3.1.5.5 " u="1"/>
        <s v="14.2" u="1"/>
        <s v="15.6" u="1"/>
        <s v=" 10.41 " u="1"/>
        <s v="19.11" u="1"/>
        <s v=" 3.16.14 " u="1"/>
        <s v="14.3" u="1"/>
        <s v=" 4.11.10 " u="1"/>
        <s v="1.11.30." u="1"/>
        <s v="15.7" u="1"/>
        <s v="1.11.31." u="1"/>
        <s v="1.11.32." u="1"/>
        <s v=" 3.3.2.2.4 " u="1"/>
        <s v="1.11.33." u="1"/>
        <s v="3.3.0.18." u="1"/>
        <s v="4.3.0.10." u="1"/>
        <s v="1.11.34." u="1"/>
        <s v="6.2.4.16." u="1"/>
        <s v="3.3.0.28." u="1"/>
        <s v="4.3.0.20." u="1"/>
        <s v="1.11.35." u="1"/>
        <s v="4.3.0.30." u="1"/>
        <s v="9.2.8.14." u="1"/>
        <s v=" 3.14.1.18 " u="1"/>
        <s v="1.11.36." u="1"/>
        <s v=" 2.3.1.4.5 " u="1"/>
        <s v="1.4.11.1.7." u="1"/>
        <s v=" 3.14.2.18 " u="1"/>
        <s v="1.11.37." u="1"/>
        <s v=" 3.12.3.28 " u="1"/>
        <s v="1.11.38." u="1"/>
        <s v="1.11.39." u="1"/>
        <s v=" 1.10 " u="1"/>
        <s v=" 3.3.1.6.5 " u="1"/>
        <s v="19.21" u="1"/>
        <s v="14.4" u="1"/>
        <s v="1.4.13." u="1"/>
        <s v="1.5.13." u="1"/>
        <s v="15.8" u="1"/>
        <s v="1.7.13." u="1"/>
        <s v=" 3.12.1.3.1 " u="1"/>
        <s v=" 3.12.2.3.1 " u="1"/>
        <s v=" 3.12.1.3.2 " u="1"/>
        <s v=" 3.12.2.3.2 " u="1"/>
        <s v=" 3.12.1.3.3 " u="1"/>
        <s v="13.1" u="1"/>
        <s v="10.10" u="1"/>
        <s v="1.8.2.1.87." u="1"/>
        <s v=" 3.12.1.3.4 " u="1"/>
        <s v=" 3.14.2.35 " u="1"/>
        <s v=" 3.16.15 " u="1"/>
        <s v=" 3.12.1.3.5 " u="1"/>
        <s v="14.5" u="1"/>
        <s v=" 6.16 " u="1"/>
        <s v=" 4.11.11 " u="1"/>
        <s v=" 3.12.1.3.6 " u="1"/>
        <s v="3." u="1"/>
        <s v="2.5.15." u="1"/>
        <s v="1.13.30." u="1"/>
        <s v="2.8.15." u="1"/>
        <s v="15.9" u="1"/>
        <s v="2.9.15." u="1"/>
        <s v="1.13.31." u="1"/>
        <s v=" 3.13.1.4 " u="1"/>
        <s v="1.13.32." u="1"/>
        <s v=" 3.13.2.4 " u="1"/>
        <s v="1.13.33." u="1"/>
        <s v="3.3.0.19." u="1"/>
        <s v="4.3.0.11." u="1"/>
        <s v="1.13.34." u="1"/>
        <s v="6.2.4.17." u="1"/>
        <s v="3.3.0.29." u="1"/>
        <s v="4.3.0.21." u="1"/>
        <s v="1.13.35." u="1"/>
        <s v="4.3.0.31." u="1"/>
        <s v="1.13.36." u="1"/>
        <s v=" 2.3.1.5.5 " u="1"/>
        <s v="1.13.37." u="1"/>
        <s v="1.13.38." u="1"/>
        <s v="13.2" u="1"/>
        <s v="1.13.39." u="1"/>
        <s v="1.2.2.1.10." u="1"/>
        <s v="3.1.17." u="1"/>
        <s v="1.3.2.1.10." u="1"/>
        <s v="3.2.17." u="1"/>
        <s v="1.4.2.1.10." u="1"/>
        <s v="14.6" u="1"/>
        <s v="3.3.17." u="1"/>
        <s v=" 3.9.70 " u="1"/>
        <s v="1.3.2.2.10." u="1"/>
        <s v="1.5.2.1.10." u="1"/>
        <s v="15.16" u="1"/>
        <s v="3.4.17." u="1"/>
        <s v="1.2.2.3.10." u="1"/>
        <s v="1.6.2.1.10." u="1"/>
        <s v="1.5.27." u="1"/>
        <s v="3.5.17." u="1"/>
        <s v=" 3.9.71 " u="1"/>
        <s v="1.3.2.3.10." u="1"/>
        <s v="1.5.2.2.10." u="1"/>
        <s v="1.7.2.1.10." u="1"/>
        <s v="12.4.10." u="1"/>
        <s v="1.4.2.3.10." u="1"/>
        <s v="1.8.2.1.10." u="1"/>
        <s v=" 3.9.72 " u="1"/>
        <s v="1.5.2.3.10." u="1"/>
        <s v=" 3.14.2.52 " u="1"/>
        <s v="12.4.11." u="1"/>
        <s v="1.2.2.5.10." u="1"/>
        <s v="1.6.2.3.10." u="1"/>
        <s v="1.8.2.2.10." u="1"/>
        <s v=" 3.9.73 " u="1"/>
        <s v="1.14.30." u="1"/>
        <s v="1.3.2.5.10." u="1"/>
        <s v="1.7.2.3.10." u="1"/>
        <s v="1.4.2.5.10." u="1"/>
        <s v="1.8.2.3.10." u="1"/>
        <s v=" 3.9.74 " u="1"/>
        <s v="1.14.31." u="1"/>
        <s v="1.5.2.5.10." u="1"/>
        <s v="1.6.2.5.10." u="1"/>
        <s v=" 3.9.75 " u="1"/>
        <s v="1.14.32." u="1"/>
        <s v="1.7.2.5.10." u="1"/>
        <s v="1.8.2.5.10." u="1"/>
        <s v=" 3.9.76 " u="1"/>
        <s v="1.2.0.0.7." u="1"/>
        <s v="1.14.33." u="1"/>
        <s v=" 3.9.77 " u="1"/>
        <s v="1.2.2.1.6." u="1"/>
        <s v="1.4.6.0.4." u="1"/>
        <s v="1.14.34." u="1"/>
        <s v="1.3.2.1.6." u="1"/>
        <s v=" 3.9.78 " u="1"/>
        <s v="1.4.2.1.6." u="1"/>
        <s v="1.4.8.1.3." u="1"/>
        <s v="1.14.35." u="1"/>
        <s v="1.3.2.2.6." u="1"/>
        <s v="1.5.2.1.6." u="1"/>
        <s v=" 3.9.79 " u="1"/>
        <s v="1.2.2.3.6." u="1"/>
        <s v="1.4.2.2.6." u="1"/>
        <s v="1.6.2.1.6." u="1"/>
        <s v="1.3.2.3.6." u="1"/>
        <s v="1.5.2.2.6." u="1"/>
        <s v="1.7.2.1.6." u="1"/>
        <s v="1.4.2.3.6." u="1"/>
        <s v="1.8.2.1.6." u="1"/>
        <s v="1.8.4.1.5." u="1"/>
        <s v="1.5.2.3.6." u="1"/>
        <s v="3.1" u="1"/>
        <s v="1.2.2.5.6." u="1"/>
        <s v="1.6.2.3.6." u="1"/>
        <s v="1.8.2.2.6." u="1"/>
        <s v="1.8.4.2.5." u="1"/>
        <s v="3.2" u="1"/>
        <s v="1.3.2.5.6." u="1"/>
        <s v="1.7.2.3.6." u="1"/>
        <s v="3.3" u="1"/>
        <s v="1.2.2.6.6." u="1"/>
        <s v="1.4.2.5.6." u="1"/>
        <s v="1.8.2.3.6." u="1"/>
        <s v="3.4" u="1"/>
        <s v="13.3" u="1"/>
        <s v="1.3.2.6.6." u="1"/>
        <s v="1.5.2.5.6." u="1"/>
        <s v="3.5" u="1"/>
        <s v="1.4.2.6.6." u="1"/>
        <s v="1.6.2.5.6." u="1"/>
        <s v="1.5.2.6.6." u="1"/>
        <s v="1.7.2.5.6." u="1"/>
        <s v="1.6.2.6.6." u="1"/>
        <s v="1.8.2.5.6." u="1"/>
        <s v="1.7.2.6.6." u="1"/>
        <s v=" 3.16.16 " u="1"/>
        <s v="14.7" u="1"/>
        <s v="12.5.10." u="1"/>
        <s v=" 4.11.12 " u="1"/>
        <s v=" 2.3.2.2.4 " u="1"/>
        <s v="12.5.11." u="1"/>
        <s v="12.5.12." u="1"/>
        <s v="3.4.51." u="1"/>
        <s v="12.5.13." u="1"/>
        <s v="3.5.51." u="1"/>
        <s v=" 3.3.2.4.4 " u="1"/>
        <s v="12.5.14." u="1"/>
        <s v="4.3.0.12." u="1"/>
        <s v="5.1.5.10." u="1"/>
        <s v="9.1.3.10." u="1"/>
        <s v=" 3.3.3.17 " u="1"/>
        <s v="5.2.5.10." u="1"/>
        <s v="6.2.4.18." u="1"/>
        <s v="7.2.4.10." u="1"/>
        <s v="9.2.3.10." u="1"/>
        <s v="4.3.0.22." u="1"/>
        <s v="5.3.5.10." u="1"/>
        <s v="7.2.4.20." u="1"/>
        <s v="5.3.5.20." u="1"/>
        <s v=" 2.3.1.6.5 " u="1"/>
        <s v="1.2.3.0.12." u="1"/>
        <s v="13.4" u="1"/>
        <s v="1.3.3.0.12." u="1"/>
        <s v="1.4.3.0.12." u="1"/>
        <s v="1.5.3.0.12." u="1"/>
        <s v="1.6.3.0.12." u="1"/>
        <s v="1.7.3.0.12." u="1"/>
        <s v="14.8" u="1"/>
        <s v="12.1" u="1"/>
        <s v=" 3.14.2.49 " u="1"/>
        <s v="13.5" u="1"/>
        <s v=" 5.16 " u="1"/>
        <s v="11.3.10." u="1"/>
        <s v=" 3.3.1.1.4 " u="1"/>
        <s v=" 3.16.17 " u="1"/>
        <s v="14.9" u="1"/>
        <s v=" 4.11.13 " u="1"/>
        <s v="1.4.10.0.7." u="1"/>
        <s v=" 3.1.8.1 " u="1"/>
        <s v=" 3.3.2.5.4 " u="1"/>
        <s v="4.3.0.13." u="1"/>
        <s v="5.1.5.11." u="1"/>
        <s v="9.1.3.11." u="1"/>
        <s v="5.2.5.11." u="1"/>
        <s v="6.2.4.19." u="1"/>
        <s v="7.2.4.11." u="1"/>
        <s v="4.3.0.23." u="1"/>
        <s v="5.3.5.11." u="1"/>
        <s v="7.2.4.21." u="1"/>
        <s v="12.2" u="1"/>
        <s v="5.3.5.21." u="1"/>
        <s v="1.3.2.1.24." u="1"/>
        <s v="1.10.20." u="1"/>
        <s v="13.6" u="1"/>
        <s v="1.5.2.1.24." u="1"/>
        <s v="1.10.21." u="1"/>
        <s v=" 5.26 " u="1"/>
        <s v=" 3.3.1.9.5 " u="1"/>
        <s v="1.8.2.1.24." u="1"/>
        <s v="1.8.4.1.14." u="1"/>
        <s v="11.4.10." u="1"/>
        <s v="1.8.4.2.14." u="1"/>
        <s v="11.4.11." u="1"/>
        <s v=" 3.17.1 " u="1"/>
        <s v="11.4.12." u="1"/>
        <s v="2.1.2.1." u="1"/>
        <s v="4.1.1.1." u="1"/>
        <s v="2.2.2.1." u="1"/>
        <s v="4.2.1.1." u="1"/>
        <s v=" 3.17.2 " u="1"/>
        <s v="2.1.2.2." u="1"/>
        <s v="6.3.0.1." u="1"/>
        <s v="2.2.2.2." u="1"/>
        <s v="6.4.0.1." u="1"/>
        <s v=" 3.17.3 " u="1"/>
        <s v="6.3.0.2." u="1"/>
        <s v="2.2.2.3." u="1"/>
        <s v="6.4.0.2." u="1"/>
        <s v=" 3.17.4 " u="1"/>
        <s v="6.3.0.3." u="1"/>
        <s v="2.2.2.4." u="1"/>
        <s v="6.4.0.3." u="1"/>
        <s v=" 3.17.5 " u="1"/>
        <s v="6.3.0.4." u="1"/>
        <s v=" 3.17.6 " u="1"/>
        <s v="6.3.0.5." u="1"/>
        <s v=" 10.40 " u="1"/>
        <s v=" 3.17.7 " u="1"/>
        <s v="6.3.0.6." u="1"/>
        <s v=" 3.17.8 " u="1"/>
        <s v="6.3.0.7." u="1"/>
        <s v=" 3.17.9 " u="1"/>
        <s v="6.3.0.8." u="1"/>
        <s v="12.3" u="1"/>
        <s v="6.3.0.9." u="1"/>
        <s v="1.11.20." u="1"/>
        <s v="13.7" u="1"/>
        <s v="1.11.21." u="1"/>
        <s v="1.11.22." u="1"/>
        <s v="11.5.10." u="1"/>
        <s v=" 3.3.1.2.4 " u="1"/>
        <s v="2.1.5." u="1"/>
        <s v="4.1.4." u="1"/>
        <s v="6.1.3." u="1"/>
        <s v="8.1.2." u="1"/>
        <s v="1.11.23." u="1"/>
        <s v="2.2.5." u="1"/>
        <s v="4.2.4." u="1"/>
        <s v="6.2.3." u="1"/>
        <s v="8.2.2." u="1"/>
        <s v="11.5.11." u="1"/>
        <s v="2.3.5." u="1"/>
        <s v="4.3.4." u="1"/>
        <s v="6.3.3." u="1"/>
        <s v="8.3.2." u="1"/>
        <s v="1.3.2.1.41." u="1"/>
        <s v="1.11.24." u="1"/>
        <s v="2.4.5." u="1"/>
        <s v="4.4.4." u="1"/>
        <s v="6.4.3." u="1"/>
        <s v="8.4.2." u="1"/>
        <s v="11.5.12." u="1"/>
        <s v="2.5.5." u="1"/>
        <s v="4.5.4." u="1"/>
        <s v="6.5.3." u="1"/>
        <s v="8.5.2." u="1"/>
        <s v="1.5.2.1.41." u="1"/>
        <s v="1.11.25." u="1"/>
        <s v="2.6.5." u="1"/>
        <s v="4.6.4." u="1"/>
        <s v="6.6.3." u="1"/>
        <s v="8.6.2." u="1"/>
        <s v="11.5.13." u="1"/>
        <s v="2.7.5." u="1"/>
        <s v="4.7.4." u="1"/>
        <s v="8.7.2." u="1"/>
        <s v="1.11.26." u="1"/>
        <s v=" 2.3.2.4.4 " u="1"/>
        <s v="2.8.5." u="1"/>
        <s v="11.5.14." u="1"/>
        <s v="1.8.2.1.41." u="1"/>
        <s v="2.9.5." u="1"/>
        <s v="1.11.27." u="1"/>
        <s v="11.5.15." u="1"/>
        <s v=" 2.3.3.17 " u="1"/>
        <s v="1.11.28." u="1"/>
        <s v="11.5.16." u="1"/>
        <s v="1.11.29." u="1"/>
        <s v=" 3.1.8.2 " u="1"/>
        <s v="11.5.17." u="1"/>
        <s v="4.3.0.14." u="1"/>
        <s v="5.1.5.12." u="1"/>
        <s v="5.2.5.12." u="1"/>
        <s v="7.2.4.12." u="1"/>
        <s v="4.3.0.24." u="1"/>
        <s v="5.3.5.12." u="1"/>
        <s v="7.2.4.22." u="1"/>
        <s v="12.4" u="1"/>
        <s v="5.3.5.22." u="1"/>
        <s v="1.4.12." u="1"/>
        <s v="1.5.12." u="1"/>
        <s v="13.8" u="1"/>
        <s v="1.7.12." u="1"/>
        <s v="11.1" u="1"/>
        <s v=" 3.4.8.1 " u="1"/>
        <s v="12.5" u="1"/>
        <s v=" 3.3.2.5.10 " u="1"/>
        <s v="10.3.10." u="1"/>
        <s v=" 2.3.1.1.4 " u="1"/>
        <s v="2.5.14." u="1"/>
        <s v="1.13.20." u="1"/>
        <s v="2.8.14." u="1"/>
        <s v="13.9" u="1"/>
        <s v="2.9.14." u="1"/>
        <s v="1.13.21." u="1"/>
        <s v="1.13.22." u="1"/>
        <s v=" 3.3.1.3.4 " u="1"/>
        <s v="1.13.23." u="1"/>
        <s v="1.13.24." u="1"/>
        <s v="1.13.25." u="1"/>
        <s v=" 2.1.8.1 " u="1"/>
        <s v="1.13.26." u="1"/>
        <s v=" 2.3.2.5.4 " u="1"/>
        <s v="1.13.27." u="1"/>
        <s v="1.13.28." u="1"/>
        <s v="11.2" u="1"/>
        <s v="1.13.29." u="1"/>
        <s v=" 3.1.8.3 " u="1"/>
        <s v="4.3.0.15." u="1"/>
        <s v=" 3.14.1.9 " u="1"/>
        <s v="5.2.5.13." u="1"/>
        <s v="7.2.4.13." u="1"/>
        <s v="1.3.2.1.38." u="1"/>
        <s v="3.1.16." u="1"/>
        <s v="4.3.0.25." u="1"/>
        <s v="5.3.5.13." u="1"/>
        <s v="3.2.16." u="1"/>
        <s v=" 3.14.2.9 " u="1"/>
        <s v="7.2.4.23." u="1"/>
        <s v="1.5.2.1.38." u="1"/>
        <s v="12.6" u="1"/>
        <s v="3.3.16." u="1"/>
        <s v=" 3.9.60 " u="1"/>
        <s v="5.3.5.23." u="1"/>
        <s v=" 3.3.1.10.1 " u="1"/>
        <s v="13.16" u="1"/>
        <s v="3.4.16." u="1"/>
        <s v=" 3.14.3.9 " u="1"/>
        <s v=" 2.3.1.9.5 " u="1"/>
        <s v="1.5.26." u="1"/>
        <s v="3.5.16." u="1"/>
        <s v=" 3.9.61 " u="1"/>
        <s v="1.8.2.1.38." u="1"/>
        <s v="10.4.10." u="1"/>
        <s v=" 3.9.62 " u="1"/>
        <s v=" 3.3.1.10.2 " u="1"/>
        <s v="10.4.11." u="1"/>
        <s v=" 3.9.63 " u="1"/>
        <s v="1.14.20." u="1"/>
        <s v="10.4.12." u="1"/>
        <s v=" 3.9.64 " u="1"/>
        <s v="1.14.21." u="1"/>
        <s v=" 3.3.1.10.3 " u="1"/>
        <s v=" 3.9.65 " u="1"/>
        <s v="1.14.22." u="1"/>
        <s v=" 3.9.66 " u="1"/>
        <s v="1.14.23." u="1"/>
        <s v=" 3.3.1.10.4 " u="1"/>
        <s v=" 3.9.67 " u="1"/>
        <s v="1.14.24." u="1"/>
        <s v=" 3.9.68 " u="1"/>
        <s v="1.14.25." u="1"/>
        <s v=" 3.3.1.10.5 " u="1"/>
        <s v="3.1.7.1." u="1"/>
        <s v="5.1.6.1." u="1"/>
        <s v="7.1.5.1." u="1"/>
        <s v="9.1.4.1." u="1"/>
        <s v=" 3.9.69 " u="1"/>
        <s v="1.14.26." u="1"/>
        <s v="3.2.7.1." u="1"/>
        <s v="5.2.6.1." u="1"/>
        <s v="7.2.5.1." u="1"/>
        <s v="9.2.4.1." u="1"/>
        <s v="3.1.7.2." u="1"/>
        <s v="5.1.6.2." u="1"/>
        <s v="5.3.6.1." u="1"/>
        <s v="7.1.5.2." u="1"/>
        <s v="9.1.4.2." u="1"/>
        <s v="1.14.27." u="1"/>
        <s v="3.2.7.2." u="1"/>
        <s v="5.2.6.2." u="1"/>
        <s v="7.2.5.2." u="1"/>
        <s v="9.2.4.2." u="1"/>
        <s v=" 3.3.1.10.6 " u="1"/>
        <s v="16.11" u="1"/>
        <s v="3.1.7.3." u="1"/>
        <s v="5.1.6.3." u="1"/>
        <s v="5.3.6.2." u="1"/>
        <s v="7.1.5.3." u="1"/>
        <s v="9.1.4.3." u="1"/>
        <s v="1.14.28." u="1"/>
        <s v="3.2.7.3." u="1"/>
        <s v="5.2.6.3." u="1"/>
        <s v="7.2.5.3." u="1"/>
        <s v="9.2.4.3." u="1"/>
        <s v="3.1.7.4." u="1"/>
        <s v="5.1.6.4." u="1"/>
        <s v="7.1.5.4." u="1"/>
        <s v="9.1.4.4." u="1"/>
        <s v="11.3" u="1"/>
        <s v="1.14.29." u="1"/>
        <s v="3.2.7.4." u="1"/>
        <s v="5.2.6.4." u="1"/>
        <s v="7.2.5.4." u="1"/>
        <s v="9.2.4.4." u="1"/>
        <s v=" 3.4.8.2 " u="1"/>
        <s v=" 3.3.1.10.7 " u="1"/>
        <s v="3.1.7.5." u="1"/>
        <s v="5.1.6.5." u="1"/>
        <s v="7.1.5.5." u="1"/>
        <s v="9.1.4.5." u="1"/>
        <s v="3.2.7.5." u="1"/>
        <s v="5.2.6.5." u="1"/>
        <s v="7.2.5.5." u="1"/>
        <s v="9.2.4.5." u="1"/>
        <s v="3.1.7.6." u="1"/>
        <s v="5.1.6.6." u="1"/>
        <s v="7.1.5.6." u="1"/>
        <s v="9.1.4.6." u="1"/>
        <s v="3.2.7.6." u="1"/>
        <s v="5.2.6.6." u="1"/>
        <s v="7.2.5.6." u="1"/>
        <s v="9.2.4.6." u="1"/>
        <s v=" 3.3.1.10.8 " u="1"/>
        <s v="3.1.7.7." u="1"/>
        <s v="5.1.6.7." u="1"/>
        <s v="7.1.5.7." u="1"/>
        <s v="9.1.4.7." u="1"/>
        <s v="3.2.7.7." u="1"/>
        <s v="5.2.6.7." u="1"/>
        <s v="7.2.5.7." u="1"/>
        <s v="9.2.4.7." u="1"/>
        <s v="3.1.7.8." u="1"/>
        <s v="7.1.5.8." u="1"/>
        <s v="9.1.4.8." u="1"/>
        <s v="12.7" u="1"/>
        <s v="3.2.7.8." u="1"/>
        <s v="7.2.5.8." u="1"/>
        <s v="9.2.4.8." u="1"/>
        <s v=" 3.3.1.10.9 " u="1"/>
        <s v="3.1.7.9." u="1"/>
        <s v="7.1.5.9." u="1"/>
        <s v="9.1.4.9." u="1"/>
        <s v="7.2.5.9." u="1"/>
        <s v="9.2.4.9." u="1"/>
        <s v="2.8.28." u="1"/>
        <s v="10.5.10." u="1"/>
        <s v=" 2.3.1.2.4 " u="1"/>
        <s v="10.5.11." u="1"/>
        <s v="1.3.2.1.55." u="1"/>
        <s v="1.15.20." u="1"/>
        <s v="10.5.12." u="1"/>
        <s v="1.5.2.1.55." u="1"/>
        <s v="1.15.21." u="1"/>
        <s v="3.4.50." u="1"/>
        <s v="10.5.13." u="1"/>
        <s v="3.5.50." u="1"/>
        <s v="1.15.22." u="1"/>
        <s v=" 3.3.1.4.4 " u="1"/>
        <s v="1.8.2.1.55." u="1"/>
        <s v="10.5.14." u="1"/>
        <s v="10.5.15." u="1"/>
        <s v=" 3.12.3.13 " u="1"/>
        <s v="5.2.9." u="1"/>
        <s v="7.2.8." u="1"/>
        <s v="9.2.7." u="1"/>
        <s v="10.5.16." u="1"/>
        <s v="5.3.9." u="1"/>
        <s v="7.3.8." u="1"/>
        <s v="9.3.7." u="1"/>
        <s v=" 2.1.8.2 " u="1"/>
        <s v="5.4.9." u="1"/>
        <s v="7.4.8." u="1"/>
        <s v="9.4.7." u="1"/>
        <s v="10.5.17." u="1"/>
        <s v="5.5.9." u="1"/>
        <s v="7.5.8." u="1"/>
        <s v="9.5.7." u="1"/>
        <s v="11.4" u="1"/>
        <s v=" 3.1.8.4 " u="1"/>
        <s v="4.3.0.16." u="1"/>
        <s v="5.2.5.14." u="1"/>
        <s v="7.2.4.14." u="1"/>
        <s v="4.3.0.26." u="1"/>
        <s v="5.3.5.14." u="1"/>
        <s v="12.8" u="1"/>
        <s v="5.3.5.24." u="1"/>
        <s v="10.1" u="1"/>
        <s v=" 3.14.1.20 " u="1"/>
        <s v="1.8.2.1.72." u="1"/>
        <s v=" 3.14.2.20 " u="1"/>
        <s v=" 3.12.3.30 " u="1"/>
        <s v="11.5" u="1"/>
        <s v=" 3.4.8.3 " u="1"/>
        <s v=" 2.3.2.5.10 " u="1"/>
        <s v="12.9" u="1"/>
        <s v=" 2.3.1.3.4 " u="1"/>
        <s v=" 3.13.1.15 " u="1"/>
        <s v=" 3.1.7.1 " u="1"/>
        <s v=" 3.3.1.5.4 " u="1"/>
        <s v=" 6.11 " u="1"/>
        <s v="24.1" u="1"/>
        <s v="10.2" u="1"/>
        <s v=" 2.1.8.3 " u="1"/>
        <s v=" 3.14.1.1 " u="1"/>
        <s v="1.10.10." u="1"/>
        <s v=" 3.14.2.1 " u="1"/>
        <s v="11.6" u="1"/>
        <s v=" 2.3.1.10.1 " u="1"/>
        <s v="12.16" u="1"/>
        <s v="1.10.11." u="1"/>
        <s v=" 3.12.3.2 " u="1"/>
        <s v=" 3.14.3.1 " u="1"/>
        <s v="1.10.12." u="1"/>
        <s v="4.3.0.17." u="1"/>
        <s v=" 2.3.1.10.2 " u="1"/>
        <s v="1.10.13." u="1"/>
        <s v="7.2.4.15." u="1"/>
        <s v="4.3.0.27." u="1"/>
        <s v="5.3.5.15." u="1"/>
        <s v="1.10.14." u="1"/>
        <s v="5.3.5.25." u="1"/>
        <s v=" 2.3.1.10.3 " u="1"/>
        <s v="1.10.15." u="1"/>
        <s v="1.10.16." u="1"/>
        <s v=" 2.3.1.10.4 " u="1"/>
        <s v="1.10.17." u="1"/>
        <s v="1.10.18." u="1"/>
        <s v=" 2.3.1.10.5 " u="1"/>
        <s v="1.10.19." u="1"/>
        <s v=" 2.3.1.10.6 " u="1"/>
        <s v="15.11" u="1"/>
        <s v="10.3" u="1"/>
        <s v=" 2.3.1.10.7 " u="1"/>
        <s v=" 4.12.1 " u="1"/>
        <s v=" 2.3.1.10.8 " u="1"/>
        <s v="2.10.30." u="1"/>
        <s v=" 4.12.2 " u="1"/>
        <s v="1.11.10." u="1"/>
        <s v="2.10.31." u="1"/>
        <s v="1.1.3.0.3." u="1"/>
        <s v=" 4.12.3 " u="1"/>
        <s v="11.7" u="1"/>
        <s v=" 3.4.8.4 " u="1"/>
        <s v="1.2.1.0.4." u="1"/>
        <s v="1.2.3.0.3." u="1"/>
        <s v=" 2.3.1.10.9 " u="1"/>
        <s v="12.26" u="1"/>
        <s v="1.11.11." u="1"/>
        <s v="1.3.1.0.4." u="1"/>
        <s v="1.3.3.0.3." u="1"/>
        <s v="1.4.1.0.4." u="1"/>
        <s v="1.4.3.0.3." u="1"/>
        <s v="1.4.7.0.1." u="1"/>
        <s v="1.11.12." u="1"/>
        <s v="1.5.3.0.3." u="1"/>
        <s v=" 3.3.2.2.3 " u="1"/>
        <s v="1.4.1.1.4." u="1"/>
        <s v="1.4.3.1.3." u="1"/>
        <s v="1.4.5.1.2." u="1"/>
        <s v="1.6.1.0.4." u="1"/>
        <s v="1.6.3.0.3." u="1"/>
        <s v="1.11.13." u="1"/>
        <s v="1.7.1.0.4." u="1"/>
        <s v="1.7.3.0.3." u="1"/>
        <s v="1.4.3.2.3." u="1"/>
        <s v="1.4.5.2.2." u="1"/>
        <s v="1.8.3.0.3." u="1"/>
        <s v=" 10.19 " u="1"/>
        <s v="1.11.14." u="1"/>
        <s v="1.4.3.3.3." u="1"/>
        <s v="1.4.5.3.2." u="1"/>
        <s v="1.8.1.1.4." u="1"/>
        <s v=" 12.19 " u="1"/>
        <s v="1.11.15." u="1"/>
        <s v=" 13.19 " u="1"/>
        <s v="1.4.3.4.3." u="1"/>
        <s v="1.8.1.2.4." u="1"/>
        <s v=" 3.14.1.17 " u="1"/>
        <s v="1.8.2.1.69." u="1"/>
        <s v="1.11.16." u="1"/>
        <s v=" 2.3.1.4.4 " u="1"/>
        <s v="1.4.3.5.3." u="1"/>
        <s v="1.8.1.3.4." u="1"/>
        <s v="1.4.11.1.6." u="1"/>
        <s v=" 3.14.2.17 " u="1"/>
        <s v="1.11.17." u="1"/>
        <s v=" 17.19 " u="1"/>
        <s v="1.4.3.6.3." u="1"/>
        <s v=" 3.12.3.27 " u="1"/>
        <s v="1.11.18." u="1"/>
        <s v="1.11.19." u="1"/>
        <s v=" 3.1.7.2 " u="1"/>
        <s v=" 3.3.1.6.4 " u="1"/>
        <s v="1.4.3.9.3." u="1"/>
        <s v="15.21" u="1"/>
        <s v="10.4" u="1"/>
        <s v=" 2.1.8.4 " u="1"/>
        <s v="1.4.11." u="1"/>
        <s v="1.5.11." u="1"/>
        <s v="11.8" u="1"/>
        <s v="1.7.11." u="1"/>
        <s v="4.3.0.18." u="1"/>
        <s v="5.3.0.10." u="1"/>
        <s v="5.4.0.10." u="1"/>
        <s v="7.2.4.16." u="1"/>
        <s v="4.3.0.28." u="1"/>
        <s v="5.3.0.20." u="1"/>
        <s v="5.3.5.16." u="1"/>
        <s v="5.4.0.20." u="1"/>
        <s v="5.3.0.30." u="1"/>
        <s v="5.3.5.26." u="1"/>
        <s v="5.4.0.30." u="1"/>
        <s v="1.8.2.1.86." u="1"/>
        <s v=" 3.14.2.34 " u="1"/>
        <s v="10.5" u="1"/>
        <s v="2.5.13." u="1"/>
        <s v="1.13.10." u="1"/>
        <s v="2.8.13." u="1"/>
        <s v="11.9" u="1"/>
        <s v="2.9.13." u="1"/>
        <s v="1.13.11." u="1"/>
        <s v="1.13.12." u="1"/>
        <s v=" 3.3.2.3.3 " u="1"/>
        <s v="1.13.13." u="1"/>
        <s v="1.13.14." u="1"/>
        <s v="1.13.15." u="1"/>
        <s v=" 2.1.7.1 " u="1"/>
        <s v="1.13.16." u="1"/>
        <s v=" 2.3.1.5.4 " u="1"/>
        <s v="1.13.17." u="1"/>
        <s v="1.2." u="1"/>
        <s v=" 5.11 " u="1"/>
        <s v="1.3." u="1"/>
        <s v="23.1" u="1"/>
        <s v="1.13.18." u="1"/>
        <s v="1.4." u="1"/>
        <s v="1.5." u="1"/>
        <s v="1.13.19." u="1"/>
        <s v="1.6." u="1"/>
        <s v="1.7." u="1"/>
        <s v="1.8." u="1"/>
        <s v="1.9." u="1"/>
        <s v=" 10.6 " u="1"/>
        <s v=" 11.6 " u="1"/>
        <s v=" 12.6 " u="1"/>
        <s v="3.1.15." u="1"/>
        <s v=" 13.6 " u="1"/>
        <s v="3.2.15." u="1"/>
        <s v="10.6" u="1"/>
        <s v=" 14.6 " u="1"/>
        <s v="3.3.15." u="1"/>
        <s v=" 3.9.50 " u="1"/>
        <s v=" 15.6 " u="1"/>
        <s v="3.4.15." u="1"/>
        <s v="4." u="1"/>
        <s v=" 16.6 " u="1"/>
        <s v="1.5.25." u="1"/>
        <s v="3.5.15." u="1"/>
        <s v=" 3.9.51 " u="1"/>
        <s v=" 17.6 " u="1"/>
        <s v=" 3.9.52 " u="1"/>
        <s v=" 3.14.2.51 " u="1"/>
        <s v=" 3.9.53 " u="1"/>
        <s v="1.14.10." u="1"/>
        <s v=" 3.9.54 " u="1"/>
        <s v="1.14.11." u="1"/>
        <s v=" 3.9.55 " u="1"/>
        <s v="1.14.12." u="1"/>
        <s v="4.3.0.19." u="1"/>
        <s v="5.3.0.11." u="1"/>
        <s v=" 3.9.56 " u="1"/>
        <s v="5.4.0.11." u="1"/>
        <s v="1.14.13." u="1"/>
        <s v="7.2.4.17." u="1"/>
        <s v="4.3.0.29." u="1"/>
        <s v="5.3.0.21." u="1"/>
        <s v="5.3.5.17." u="1"/>
        <s v=" 3.9.57 " u="1"/>
        <s v="5.4.0.21." u="1"/>
        <s v="1.14.14." u="1"/>
        <s v="5.3.0.31." u="1"/>
        <s v="5.3.5.27." u="1"/>
        <s v=" 3.9.58 " u="1"/>
        <s v="5.4.0.31." u="1"/>
        <s v="1.14.15." u="1"/>
        <s v=" 3.9.59 " u="1"/>
        <s v="1.14.16." u="1"/>
        <s v="1.14.17." u="1"/>
        <s v="23.2" u="1"/>
        <s v="1.14.18." u="1"/>
        <s v="1.14.19." u="1"/>
        <s v=" 3.4.7.2 " u="1"/>
        <s v="10.7" u="1"/>
        <s v="2.8.27." u="1"/>
        <s v=" 2.3.2.2.3 " u="1"/>
        <s v="1.15.10." u="1"/>
        <s v="1.15.11." u="1"/>
        <s v="1.15.12." u="1"/>
        <s v=" 3.3.2.4.3 " u="1"/>
        <s v="1.15.13." u="1"/>
        <s v="1.15.14." u="1"/>
        <s v="1.15.15." u="1"/>
        <s v=" 2.1.7.2 " u="1"/>
        <s v="1.15.16." u="1"/>
        <s v=" 2.3.1.6.4 " u="1"/>
        <s v="4.1" u="1"/>
        <s v="4.2" u="1"/>
        <s v="1.15.17." u="1"/>
        <s v="4.3" u="1"/>
        <s v="4.4" u="1"/>
        <s v="23.3" u="1"/>
        <s v="1.15.18." u="1"/>
        <s v="4.5" u="1"/>
        <s v="1.2.3.0.11." u="1"/>
        <s v="4.6" u="1"/>
        <s v="1.15.19." u="1"/>
        <s v="1.3.3.0.11." u="1"/>
        <s v="4.7" u="1"/>
        <s v="1.4.3.0.11." u="1"/>
        <s v="3.1.29." u="1"/>
        <s v="1.5.3.0.11." u="1"/>
        <s v="3.2.29." u="1"/>
        <s v="1.6.3.0.11." u="1"/>
        <s v="3.3.29." u="1"/>
        <s v="1.7.3.0.11." u="1"/>
        <s v="19.17" u="1"/>
        <s v="3.4.29." u="1"/>
        <s v="3.5.29." u="1"/>
        <s v="10.8" u="1"/>
        <s v="5.3.0.12." u="1"/>
        <s v="2.1.7.10." u="1"/>
        <s v="6.1.5.10." u="1"/>
        <s v="5.4.0.12." u="1"/>
        <s v="6.2.5.10." u="1"/>
        <s v="7.2.4.18." u="1"/>
        <s v="8.2.4.10." u="1"/>
        <s v="5.3.0.22." u="1"/>
        <s v="2.1.7.20." u="1"/>
        <s v="5.3.5.18." u="1"/>
        <s v="5.4.0.22." u="1"/>
        <s v="8.2.4.20." u="1"/>
        <s v="5.3.5.28." u="1"/>
        <s v="5.4.0.32." u="1"/>
        <s v=" 3.14.2.48 " u="1"/>
        <s v="23.4" u="1"/>
        <s v="10.9" u="1"/>
        <s v=" 2.3.2.3.3 " u="1"/>
        <s v="1.4.10.0.6." u="1"/>
        <s v=" 3.1.6.1 " u="1"/>
        <s v=" 3.3.2.5.3 " u="1"/>
        <s v="22.1" u="1"/>
        <s v=" 3.12.2.6.1 " u="1"/>
        <s v="12.3.9." u="1"/>
        <s v=" 3.12.2.6.2 " u="1"/>
        <s v="1.3.2.1.23." u="1"/>
        <s v="1.5.2.1.23." u="1"/>
        <s v=" 3.3.1.9.4 " u="1"/>
        <s v=" 3.12.2.6.3 " u="1"/>
        <s v="1.8.2.1.23." u="1"/>
        <s v="1.8.4.1.13." u="1"/>
        <s v="1.8.4.2.13." u="1"/>
        <s v=" 3.12.2.6.4 " u="1"/>
        <s v="1.18.10." u="1"/>
        <s v="1.18.11." u="1"/>
        <s v=" 3.13.1.7 " u="1"/>
        <s v="5.3.0.13." u="1"/>
        <s v="2.1.7.11." u="1"/>
        <s v="6.1.5.11." u="1"/>
        <s v=" 3.13.2.7 " u="1"/>
        <s v="5.4.0.13." u="1"/>
        <s v="6.2.5.11." u="1"/>
        <s v="7.2.4.19." u="1"/>
        <s v="8.2.4.11." u="1"/>
        <s v="5.3.0.23." u="1"/>
        <s v="13.11" u="1"/>
        <s v="2.1.7.21." u="1"/>
        <s v="5.3.5.19." u="1"/>
        <s v="5.4.0.23." u="1"/>
        <s v="8.2.4.21." u="1"/>
        <s v="22.2" u="1"/>
        <s v="5.3.5.29." u="1"/>
        <s v="5.4.0.33." u="1"/>
        <s v="12.4.9." u="1"/>
        <s v="2.10.20." u="1"/>
        <s v="2.10.21." u="1"/>
        <s v="2.10.22." u="1"/>
        <s v="2.10.23." u="1"/>
        <s v=" 3.3.1.2.3 " u="1"/>
        <s v="2.10.24." u="1"/>
        <s v="3.1.2.1." u="1"/>
        <s v="5.1.1.1." u="1"/>
        <s v="1.2.3.1." u="1"/>
        <s v="3.2.2.1." u="1"/>
        <s v="5.2.1.1." u="1"/>
        <s v="1.3.2.1.40." u="1"/>
        <s v=" 10.18 " u="1"/>
        <s v="2.10.25." u="1"/>
        <s v="1.3.3.1." u="1"/>
        <s v="3.1.2.2." u="1"/>
        <s v="5.3.1.1." u="1"/>
        <s v="7.3.0.1." u="1"/>
        <s v="1.2.3.2." u="1"/>
        <s v="1.4.3.1." u="1"/>
        <s v="3.2.2.2." u="1"/>
        <s v="7.4.0.1." u="1"/>
        <s v="1.5.2.1.40." u="1"/>
        <s v=" 12.18 " u="1"/>
        <s v="2.10.26." u="1"/>
        <s v="1.3.3.2." u="1"/>
        <s v="7.3.0.2." u="1"/>
        <s v=" 13.18 " u="1"/>
        <s v="1.2.3.3." u="1"/>
        <s v="1.4.3.2." u="1"/>
        <s v="3.2.2.3." u="1"/>
        <s v="7.4.0.2." u="1"/>
        <s v="2.10.27." u="1"/>
        <s v=" 2.3.2.4.3 " u="1"/>
        <s v="1.3.3.3." u="1"/>
        <s v="7.3.0.3." u="1"/>
        <s v="1.8.2.1.40." u="1"/>
        <s v="1.2.3.4." u="1"/>
        <s v="1.4.3.3." u="1"/>
        <s v="1.6.3.2." u="1"/>
        <s v="3.2.2.4." u="1"/>
        <s v="7.4.0.3." u="1"/>
        <s v="2.10.28." u="1"/>
        <s v="7.3.0.4." u="1"/>
        <s v=" 17.18 " u="1"/>
        <s v="1.19.10." u="1"/>
        <s v="1.2.3.5." u="1"/>
        <s v="1.6.3.3." u="1"/>
        <s v="2.10.29." u="1"/>
        <s v="7.3.0.5." u="1"/>
        <s v="1.19.11." u="1"/>
        <s v="1.2.3.6." u="1"/>
        <s v="1.4.3.5." u="1"/>
        <s v=" 3.1.6.2 " u="1"/>
        <s v="7.3.0.6." u="1"/>
        <s v="1.2.3.7." u="1"/>
        <s v="7.3.0.7." u="1"/>
        <s v="1.2.3.8." u="1"/>
        <s v="13.21" u="1"/>
        <s v="7.3.0.8." u="1"/>
        <s v="1.2.2.1.9." u="1"/>
        <s v="1.4.6.0.7." u="1"/>
        <s v="22.3" u="1"/>
        <s v="1.2.3.9." u="1"/>
        <s v="1.3.2.1.9." u="1"/>
        <s v="7.3.0.9." u="1"/>
        <s v="1.4.2.1.9." u="1"/>
        <s v="1.3.2.2.9." u="1"/>
        <s v="1.5.2.1.9." u="1"/>
        <s v="12.5.9." u="1"/>
        <s v="1.2.2.3.9." u="1"/>
        <s v="1.6.2.1.9." u="1"/>
        <s v="1.3.2.3.9." u="1"/>
        <s v="1.5.2.2.9." u="1"/>
        <s v="1.7.2.1.9." u="1"/>
        <s v="1.4.2.3.9." u="1"/>
        <s v="1.8.2.1.9." u="1"/>
        <s v="1.8.4.1.8." u="1"/>
        <s v="1.5.2.3.9." u="1"/>
        <s v="1.4.10." u="1"/>
        <s v="1.2.2.5.9." u="1"/>
        <s v="1.6.2.3.9." u="1"/>
        <s v="1.8.2.2.9." u="1"/>
        <s v="1.8.4.2.8." u="1"/>
        <s v="1.3.2.5.9." u="1"/>
        <s v="1.7.2.3.9." u="1"/>
        <s v="1.4.2.5.9." u="1"/>
        <s v="1.8.2.3.9." u="1"/>
        <s v="1.7.10." u="1"/>
        <s v="1.5.2.5.9." u="1"/>
        <s v="1.6.2.5.9." u="1"/>
        <s v="3.1.5." u="1"/>
        <s v="5.1.4." u="1"/>
        <s v="7.1.3." u="1"/>
        <s v="9.1.2." u="1"/>
        <s v="1.7.2.5.9." u="1"/>
        <s v="1.2.6." u="1"/>
        <s v="3.2.5." u="1"/>
        <s v="5.2.4." u="1"/>
        <s v="7.2.3." u="1"/>
        <s v="9.2.2." u="1"/>
        <s v=" 3.17.10 " u="1"/>
        <s v="1.8.2.5.9." u="1"/>
        <s v="1.3.6." u="1"/>
        <s v="3.3.5." u="1"/>
        <s v="5.3.4." u="1"/>
        <s v="7.3.3." u="1"/>
        <s v="9.3.2." u="1"/>
        <s v="1.4.6." u="1"/>
        <s v="3.4.5." u="1"/>
        <s v="5.4.4." u="1"/>
        <s v="7.4.3." u="1"/>
        <s v="9.4.2." u="1"/>
        <s v="1.5.6." u="1"/>
        <s v="3.5.5." u="1"/>
        <s v="5.5.4." u="1"/>
        <s v="7.5.3." u="1"/>
        <s v="9.5.2." u="1"/>
        <s v="7.6.3." u="1"/>
        <s v="9.6.2." u="1"/>
        <s v="1.7.6." u="1"/>
        <s v="9.7.2." u="1"/>
        <s v="1.8.6." u="1"/>
        <s v="1.9.6." u="1"/>
        <s v=" 3.4.6.1 " u="1"/>
        <s v="5.3.0.14." u="1"/>
        <s v="2.1.7.12." u="1"/>
        <s v="6.1.5.12." u="1"/>
        <s v="5.4.0.14." u="1"/>
        <s v="6.2.5.12." u="1"/>
        <s v="8.2.4.12." u="1"/>
        <s v="5.3.0.24." u="1"/>
        <s v="2.1.7.22." u="1"/>
        <s v="5.4.0.24." u="1"/>
        <s v="8.2.4.22." u="1"/>
        <s v="5.4.0.34." u="1"/>
        <s v="2.4.12." u="1"/>
        <s v="2.5.12." u="1"/>
        <s v="2.8.12." u="1"/>
        <s v="2.9.12." u="1"/>
        <s v=" 3.3.1.3.3 " u="1"/>
        <s v=" 2.1.6.1 " u="1"/>
        <s v=" 3.3.1.9.10 " u="1"/>
        <s v=" 2.3.2.5.3 " u="1"/>
        <s v=" 3.11 " u="1"/>
        <s v=" 3.3.1.9.11 " u="1"/>
        <s v="21.1" u="1"/>
        <s v=" 3.1.6.3 " u="1"/>
        <s v="11.3.9." u="1"/>
        <s v="19.3.5." u="1"/>
        <s v=" 3.3.1.9.12 " u="1"/>
        <s v="1.3.2.1.37." u="1"/>
        <s v="3.1.14." u="1"/>
        <s v=" 3.3.1.9.13 " u="1"/>
        <s v="3.2.14." u="1"/>
        <s v="1.5.2.1.37." u="1"/>
        <s v="3.3.14." u="1"/>
        <s v=" 3.9.40 " u="1"/>
        <s v="3.4.14." u="1"/>
        <s v=" 2.3.1.9.4 " u="1"/>
        <s v="1.5.24." u="1"/>
        <s v="3.5.14." u="1"/>
        <s v=" 3.9.41 " u="1"/>
        <s v=" 3.3.1.9.14 " u="1"/>
        <s v="1.8.2.1.37." u="1"/>
        <s v=" 3.9.42 " u="1"/>
        <s v=" 3.9.43 " u="1"/>
        <s v=" 3.9.44 " u="1"/>
        <s v=" 3.9.45 " u="1"/>
        <s v=" 3.17.11 " u="1"/>
        <s v=" 3.9.46 " u="1"/>
        <s v=" 3.9.47 " u="1"/>
        <s v=" 3.9.48 " u="1"/>
        <s v=" 3.9.49 " u="1"/>
        <s v="12.11" u="1"/>
        <s v="21.2" u="1"/>
        <s v="11.4.9." u="1"/>
        <s v="5.3.0.15." u="1"/>
        <s v="2.1.7.13." u="1"/>
        <s v="5.4.0.15." u="1"/>
        <s v="6.2.5.13." u="1"/>
        <s v="8.2.4.13." u="1"/>
        <s v="5.3.0.25." u="1"/>
        <s v="2.1.7.23." u="1"/>
        <s v="5.4.0.25." u="1"/>
        <s v="8.2.4.23." u="1"/>
        <s v="5.4.0.35." u="1"/>
        <s v="4.5.16." u="1"/>
        <s v="2.8.26." u="1"/>
        <s v=" 2.3.1.2.3 " u="1"/>
        <s v="1.3.2.1.54." u="1"/>
        <s v="1.5.2.1.54." u="1"/>
        <s v=" 3.3.1.4.3 " u="1"/>
        <s v="1.8.2.1.54." u="1"/>
        <s v=" 3.12.3.12 " u="1"/>
        <s v="4.1.7.1." u="1"/>
        <s v="6.1.6.1." u="1"/>
        <s v="8.1.5.1." u="1"/>
        <s v="2.2.8.1." u="1"/>
        <s v="4.2.7.1." u="1"/>
        <s v="6.2.6.1." u="1"/>
        <s v="8.2.5.1." u="1"/>
        <s v=" 2.1.6.2 " u="1"/>
        <s v="4.1.7.2." u="1"/>
        <s v="6.1.6.2." u="1"/>
        <s v="8.1.5.2." u="1"/>
        <s v="2.2.8.2." u="1"/>
        <s v="4.2.7.2." u="1"/>
        <s v="6.2.6.2." u="1"/>
        <s v="8.2.5.2." u="1"/>
        <s v=" 3.3.31 " u="1"/>
        <s v="4.1.7.3." u="1"/>
        <s v="6.1.6.3." u="1"/>
        <s v="8.1.5.3." u="1"/>
        <s v="1.2.0.0.2." u="1"/>
        <s v="2.2.8.3." u="1"/>
        <s v="4.2.7.3." u="1"/>
        <s v="8.2.5.3." u="1"/>
        <s v="12.21" u="1"/>
        <s v=" 3.3.32 " u="1"/>
        <s v="4.1.7.4." u="1"/>
        <s v="6.1.6.4." u="1"/>
        <s v="8.1.5.4." u="1"/>
        <s v="1.2.2.1.1." u="1"/>
        <s v="21.3" u="1"/>
        <s v="2.2.8.4." u="1"/>
        <s v="4.2.7.4." u="1"/>
        <s v="8.2.5.4." u="1"/>
        <s v="1.3.2.1.1." u="1"/>
        <s v="4.1.7.5." u="1"/>
        <s v="6.1.6.5." u="1"/>
        <s v="8.1.5.5." u="1"/>
        <s v="1.2.2.2.1." u="1"/>
        <s v="1.4.2.1.1." u="1"/>
        <s v="2.2.8.5." u="1"/>
        <s v="4.2.7.5." u="1"/>
        <s v="8.2.5.5." u="1"/>
        <s v=" 3.1.6.4 " u="1"/>
        <s v=" 3.3.34 " u="1"/>
        <s v="1.3.2.2.1." u="1"/>
        <s v="1.5.2.1.1." u="1"/>
        <s v="4.1.7.6." u="1"/>
        <s v="6.1.6.6." u="1"/>
        <s v="8.1.5.6." u="1"/>
        <s v="11.5.9." u="1"/>
        <s v="3.1.28." u="1"/>
        <s v="1.2.2.3.1." u="1"/>
        <s v="1.4.2.2.1." u="1"/>
        <s v="1.6.2.1.1." u="1"/>
        <s v="2.2.8.6." u="1"/>
        <s v="4.2.7.6." u="1"/>
        <s v="8.2.5.6." u="1"/>
        <s v="3.2.28." u="1"/>
        <s v=" 3.3.35 " u="1"/>
        <s v="1.3.2.3.1." u="1"/>
        <s v="1.5.2.2.1." u="1"/>
        <s v="1.7.2.1.1." u="1"/>
        <s v="4.1.7.7." u="1"/>
        <s v="6.1.6.7." u="1"/>
        <s v="8.1.5.7." u="1"/>
        <s v="3.3.28." u="1"/>
        <s v="1.2.2.4.1." u="1"/>
        <s v="1.4.2.3.1." u="1"/>
        <s v="1.6.2.2.1." u="1"/>
        <s v="1.8.2.1.1." u="1"/>
        <s v="2.2.8.7." u="1"/>
        <s v="4.2.7.7." u="1"/>
        <s v="8.2.5.7." u="1"/>
        <s v="3.4.28." u="1"/>
        <s v="1.3.2.4.1." u="1"/>
        <s v="1.5.2.3.1." u="1"/>
        <s v="1.7.2.2.1." u="1"/>
        <s v="4.1.7.8." u="1"/>
        <s v="8.1.5.8." u="1"/>
        <s v="3.5.28." u="1"/>
        <s v="1.2.2.5.1." u="1"/>
        <s v="1.4.2.4.1." u="1"/>
        <s v="1.6.2.3.1." u="1"/>
        <s v="1.8.2.2.1." u="1"/>
        <s v="2.2.8.8." u="1"/>
        <s v="4.2.7.8." u="1"/>
        <s v="8.2.5.8." u="1"/>
        <s v="1.3.2.5.1." u="1"/>
        <s v="1.5.2.4.1." u="1"/>
        <s v="1.7.2.3.1." u="1"/>
        <s v="4.1.7.9." u="1"/>
        <s v="8.1.5.9." u="1"/>
        <s v="1.2.2.6.1." u="1"/>
        <s v="1.4.2.5.1." u="1"/>
        <s v="1.6.2.4.1." u="1"/>
        <s v="1.8.2.3.1." u="1"/>
        <s v="2.2.8.9." u="1"/>
        <s v="8.2.5.9." u="1"/>
        <s v="1.3.2.6.1." u="1"/>
        <s v="1.5.2.5.1." u="1"/>
        <s v="1.7.2.4.1." u="1"/>
        <s v="1.4.2.6.1." u="1"/>
        <s v="1.6.2.5.1." u="1"/>
        <s v="1.8.2.4.1." u="1"/>
        <s v="1.5.2.6.1." u="1"/>
        <s v="1.7.2.5.1." u="1"/>
        <s v="1.6.2.6.1." u="1"/>
        <s v="1.8.2.5.1." u="1"/>
        <s v="1.7.2.6.1." u="1"/>
        <s v=" 3.17.12 " u="1"/>
        <s v="6.2.9." u="1"/>
        <s v="8.2.8." u="1"/>
        <s v="6.3.9." u="1"/>
        <s v="8.3.8." u="1"/>
        <s v="6.4.9." u="1"/>
        <s v="8.4.8." u="1"/>
        <s v="6.5.9." u="1"/>
        <s v="8.5.8." u="1"/>
        <s v="10.2.9." u="1"/>
        <s v="1.8.2.1.71." u="1"/>
        <s v="12.31" u="1"/>
        <s v=" 3.3.3.12 " u="1"/>
        <s v="21.4" u="1"/>
        <s v="5.3.0.16." u="1"/>
        <s v="2.1.7.14." u="1"/>
        <s v="5.4.0.16." u="1"/>
        <s v="6.2.5.14." u="1"/>
        <s v="8.2.4.14." u="1"/>
        <s v="5.3.0.26." u="1"/>
        <s v="2.1.7.24." u="1"/>
        <s v="5.4.0.26." u="1"/>
        <s v="5.4.0.36." u="1"/>
        <s v=" 2.3.1.3.3 " u="1"/>
        <s v=" 3.13.1.14 " u="1"/>
        <s v=" 3.1.5.1 " u="1"/>
        <s v=" 2.3.1.9.10 " u="1"/>
        <s v=" 3.3.1.5.3 " u="1"/>
        <s v=" 2.11 " u="1"/>
        <s v=" 2.3.1.9.11 " u="1"/>
        <s v="20.1" u="1"/>
        <s v=" 2.1.6.3 " u="1"/>
        <s v="10.3.9." u="1"/>
        <s v="12.3.8." u="1"/>
        <s v="18.3.5." u="1"/>
        <s v=" 2.3.1.9.12 " u="1"/>
        <s v="21.5" u="1"/>
        <s v=" 2.3.1.9.13 " u="1"/>
        <s v=" 3.1.6.5 " u="1"/>
        <s v=" 2.3.1.9.14 " u="1"/>
        <s v=" 10.1 " u="1"/>
        <s v=" 11.1 " u="1"/>
        <s v=" 12.1 " u="1"/>
        <s v=" 13.1 " u="1"/>
        <s v=" 14.1 " u="1"/>
        <s v=" 15.1 " u="1"/>
        <s v=" 16.1 " u="1"/>
        <s v="20.2" u="1"/>
        <s v=" 17.1 " u="1"/>
        <s v=" 18.1 " u="1"/>
        <s v=" 19.1 " u="1"/>
        <s v="10.4.9." u="1"/>
        <s v="12.4.8." u="1"/>
        <s v="2.10.10." u="1"/>
        <s v=" 3.3.3.22 " u="1"/>
        <s v="21.6" u="1"/>
        <s v="2.10.11." u="1"/>
        <s v="2.10.12." u="1"/>
        <s v="5.3.0.17." u="1"/>
        <s v="2.1.7.15." u="1"/>
        <s v="5.4.0.17." u="1"/>
        <s v="2.10.13." u="1"/>
        <s v="8.2.4.15." u="1"/>
        <s v="5.3.0.27." u="1"/>
        <s v=" 3.3.2.2.2 " u="1"/>
        <s v="2.1.7.25." u="1"/>
        <s v="5.4.0.27." u="1"/>
        <s v="2.10.14." u="1"/>
        <s v=" 10.17 " u="1"/>
        <s v="2.10.15." u="1"/>
        <s v=" 3.3.1.13.1 " u="1"/>
        <s v=" 12.17 " u="1"/>
        <s v="2.10.16." u="1"/>
        <s v=" 13.17 " u="1"/>
        <s v=" 3.14.1.16 " u="1"/>
        <s v="1.8.2.1.68." u="1"/>
        <s v="2.10.17." u="1"/>
        <s v=" 2.3.1.4.3 " u="1"/>
        <s v="1.4.11.1.5." u="1"/>
        <s v=" 3.14.2.16 " u="1"/>
        <s v="2.10.18." u="1"/>
        <s v=" 17.17 " u="1"/>
        <s v=" 3.12.3.26 " u="1"/>
        <s v="2.10.19." u="1"/>
        <s v=" 3.1.5.2 " u="1"/>
        <s v="17.1.5." u="1"/>
        <s v=" 3.3.1.6.3 " u="1"/>
        <s v="20.3" u="1"/>
        <s v=" 2.1.6.4 " u="1"/>
        <s v="10.5.9." u="1"/>
        <s v="12.5.8." u="1"/>
        <s v="2.11.10." u="1"/>
        <s v="21.7" u="1"/>
        <s v="2.11.11." u="1"/>
        <s v="2.11.12." u="1"/>
        <s v="2.11.13." u="1"/>
        <s v="2.11.14." u="1"/>
        <s v="2.11.15." u="1"/>
        <s v="2.11.16." u="1"/>
        <s v="2.11.17." u="1"/>
        <s v="19.12" u="1"/>
        <s v=" 3.4.5.1 " u="1"/>
        <s v=" 3.14.1.33 " u="1"/>
        <s v="1.8.2.1.85." u="1"/>
        <s v=" 3.14.2.33 " u="1"/>
        <s v=" 2.3.3.12 " u="1"/>
        <s v="20.4" u="1"/>
        <s v="2.3.11." u="1"/>
        <s v="2.4.11." u="1"/>
        <s v="2.5.11." u="1"/>
        <s v="2.12.10." u="1"/>
        <s v="21.8" u="1"/>
        <s v="2.12.11." u="1"/>
        <s v="2.8.11." u="1"/>
        <s v="2.9.11." u="1"/>
        <s v="5.3.0.18." u="1"/>
        <s v="6.3.0.10." u="1"/>
        <s v="2.1.7.16." u="1"/>
        <s v="5.4.0.18." u="1"/>
        <s v="8.2.4.16." u="1"/>
        <s v="5.3.0.28." u="1"/>
        <s v="6.3.0.20." u="1"/>
        <s v=" 3.3.2.3.2 " u="1"/>
        <s v="2.1.7.26." u="1"/>
        <s v="5.4.0.28." u="1"/>
        <s v="6.3.0.30." u="1"/>
        <s v=" 2.1.5.1 " u="1"/>
        <s v=" 2.3.1.5.3 " u="1"/>
        <s v=" 1.11 " u="1"/>
        <s v="19.22" u="1"/>
        <s v=" 3.1.5.3 " u="1"/>
        <s v="11.3.8." u="1"/>
        <s v="17.3.5." u="1"/>
        <s v="19.3.4." u="1"/>
        <s v=" 3.3.1.7.3 " u="1"/>
        <s v="20.5" u="1"/>
        <s v="3.1.13." u="1"/>
        <s v="3.2.13." u="1"/>
        <s v="3.3.13." u="1"/>
        <s v=" 3.9.30 " u="1"/>
        <s v=" 2.1.6.5 " u="1"/>
        <s v="3.4.13." u="1"/>
        <s v="1.5.23." u="1"/>
        <s v="3.5.13." u="1"/>
        <s v=" 3.9.31 " u="1"/>
        <s v=" 3.9.32 " u="1"/>
        <s v=" 3.14.2.50 " u="1"/>
        <s v="21.9" u="1"/>
        <s v=" 3.9.33 " u="1"/>
        <s v=" 3.9.34 " u="1"/>
        <s v=" 3.9.35 " u="1"/>
        <s v=" 3.9.36 " u="1"/>
        <s v=" 3.9.37 " u="1"/>
        <s v=" 3.9.38 " u="1"/>
        <s v=" 3.2.20 " u="1"/>
        <s v="2.1." u="1"/>
        <s v=" 3.9.39 " u="1"/>
        <s v="2.2." u="1"/>
        <s v=" 3.2.21 " u="1"/>
        <s v="2.3." u="1"/>
        <s v="2.4." u="1"/>
        <s v="10.11" u="1"/>
        <s v=" 3.2.22 " u="1"/>
        <s v="1.10.9." u="1"/>
        <s v="2.5." u="1"/>
        <s v="2.6." u="1"/>
        <s v=" 3.2.23 " u="1"/>
        <s v="2.7." u="1"/>
        <s v="2.8." u="1"/>
        <s v=" 3.2.24 " u="1"/>
        <s v="2.9." u="1"/>
        <s v="11.4.8." u="1"/>
        <s v="19.4.4." u="1"/>
        <s v=" 6.17 " u="1"/>
        <s v=" 2.3.3.22 " u="1"/>
        <s v="20.6" u="1"/>
        <s v="5." u="1"/>
        <s v="4.5.15." u="1"/>
        <s v="2.8.25." u="1"/>
        <s v=" 2.3.2.2.2 " u="1"/>
        <s v=" 3.14.1.4 " u="1"/>
        <s v=" 3.14.2.4 " u="1"/>
        <s v=" 2.3.1.13.1 " u="1"/>
        <s v="5.3.0.19." u="1"/>
        <s v="6.3.0.11." u="1"/>
        <s v=" 3.12.3.5 " u="1"/>
        <s v=" 3.14.3.4 " u="1"/>
        <s v="2.1.7.17." u="1"/>
        <s v="5.4.0.19." u="1"/>
        <s v="8.2.4.17." u="1"/>
        <s v="5.3.0.29." u="1"/>
        <s v="6.3.0.21." u="1"/>
        <s v=" 3.3.2.4.2 " u="1"/>
        <s v="5.4.0.29." u="1"/>
        <s v="6.3.0.31." u="1"/>
        <s v=" 3.3.20 " u="1"/>
        <s v=" 2.1.5.2 " u="1"/>
        <s v="16.1.5." u="1"/>
        <s v=" 2.3.1.6.3 " u="1"/>
        <s v=" 3.3.21 " u="1"/>
        <s v=" 3.3.22 " u="1"/>
        <s v="1.11.9." u="1"/>
        <s v=" 3.3.23 " u="1"/>
        <s v="1.2.3.0.10." u="1"/>
        <s v="1.3.3.0.10." u="1"/>
        <s v=" 3.3.24 " u="1"/>
        <s v="1.4.3.0.10." u="1"/>
        <s v="11.5.8." u="1"/>
        <s v="19.5.4." u="1"/>
        <s v="3.1.27." u="1"/>
        <s v="1.5.3.0.10." u="1"/>
        <s v="3.2.27." u="1"/>
        <s v=" 3.3.25 " u="1"/>
        <s v="1.6.3.0.10." u="1"/>
        <s v="3.3.27." u="1"/>
        <s v="1.7.3.0.10." u="1"/>
        <s v="15.17" u="1"/>
        <s v="3.4.27." u="1"/>
        <s v=" 3.3.26 " u="1"/>
        <s v="20.7" u="1"/>
        <s v="3.5.27." u="1"/>
        <s v="5.5.17." u="1"/>
        <s v=" 3.3.27 " u="1"/>
        <s v=" 3.3.28 " u="1"/>
        <s v=" 3.3.29 " u="1"/>
        <s v="1.1.3.0.6." u="1"/>
        <s v="1.2.1.0.7." u="1"/>
        <s v="1.2.3.0.6." u="1"/>
        <s v="1.3.1.0.7." u="1"/>
        <s v="1.3.3.0.6." u="1"/>
        <s v="1.4.1.0.7." u="1"/>
        <s v="1.4.3.0.6." u="1"/>
        <s v="1.4.9.0.3." u="1"/>
        <s v="1.5.3.0.6." u="1"/>
        <s v="1.6.1.0.7." u="1"/>
        <s v="1.6.3.0.6." u="1"/>
        <s v="1.7.1.0.7." u="1"/>
        <s v="1.7.3.0.6." u="1"/>
        <s v="1.8.1.1.7." u="1"/>
        <s v=" 2.4.5.1 " u="1"/>
        <s v="5.1" u="1"/>
        <s v="2.10" u="1"/>
        <s v="1.8.1.2.7." u="1"/>
        <s v="5.2" u="1"/>
        <s v="10.2.8." u="1"/>
        <s v="5.3" u="1"/>
        <s v="1.4.3.5.6." u="1"/>
        <s v="1.8.1.3.7." u="1"/>
        <s v="5.4" u="1"/>
        <s v=" 3.14.2.47 " u="1"/>
        <s v="5.5" u="1"/>
        <s v="5.6" u="1"/>
        <s v="1.1.1." u="1"/>
        <s v="5.7" u="1"/>
        <s v="1.2.1." u="1"/>
        <s v="5.8" u="1"/>
        <s v="1.3.1." u="1"/>
        <s v="5.9" u="1"/>
        <s v="1.4.1." u="1"/>
        <s v="1.5.1." u="1"/>
        <s v="1.6.1." u="1"/>
        <s v=" 3.3.1.1.2 " u="1"/>
        <s v="1.7.1." u="1"/>
        <s v="1.8.1." u="1"/>
        <s v="20.8" u="1"/>
        <s v="1.9.1." u="1"/>
        <s v=" 2.3.2.3.2 " u="1"/>
        <s v="1.4.10.0.5." u="1"/>
        <s v="6.3.0.12." u="1"/>
        <s v=" 3.1.4.1 " u="1"/>
        <s v="2.1.7.18." u="1"/>
        <s v="3.1.7.10." u="1"/>
        <s v="7.1.5.10." u="1"/>
        <s v="7.2.5.10." u="1"/>
        <s v="8.2.4.18." u="1"/>
        <s v="9.2.4.10." u="1"/>
        <s v="6.3.0.22." u="1"/>
        <s v=" 3.3.2.5.2 " u="1"/>
        <s v="3.1.7.20." u="1"/>
        <s v="9.2.4.20." u="1"/>
        <s v=" 3.5.20 " u="1"/>
        <s v="2.11" u="1"/>
        <s v="10.3.8." u="1"/>
        <s v="12.3.7." u="1"/>
        <s v="16.3.5." u="1"/>
        <s v="18.3.4." u="1"/>
        <s v=" 2.3.1.7.3 " u="1"/>
        <s v="1.13.9." u="1"/>
        <s v="1.3.2.1.22." u="1"/>
        <s v="1.5.2.1.22." u="1"/>
        <s v=" 3.3.1.9.3 " u="1"/>
        <s v="1.8.2.1.22." u="1"/>
        <s v="1.8.4.1.12." u="1"/>
        <s v="1.8.4.2.12." u="1"/>
        <s v="20.9" u="1"/>
        <s v="2.12" u="1"/>
        <s v="10.4.8." u="1"/>
        <s v="12.4.7." u="1"/>
        <s v="18.4.4." u="1"/>
        <s v="1.14.9." u="1"/>
        <s v=" 5.17 " u="1"/>
        <s v=" 3.3.1.2.2 " u="1"/>
        <s v=" 10.16 " u="1"/>
        <s v=" 12.16 " u="1"/>
        <s v=" 13.16 " u="1"/>
        <s v=" 2.3.2.4.2 " u="1"/>
        <s v=" 17.16 " u="1"/>
        <s v="6.3.0.13." u="1"/>
        <s v=" 4.3.10 " u="1"/>
        <s v=" 3.1.4.2 " u="1"/>
        <s v="2.1.7.19." u="1"/>
        <s v="3.1.7.11." u="1"/>
        <s v="7.1.5.11." u="1"/>
        <s v="7.2.5.11." u="1"/>
        <s v="8.2.4.19." u="1"/>
        <s v="9.2.4.11." u="1"/>
        <s v="17.1.4." u="1"/>
        <s v="6.3.0.23." u="1"/>
        <s v="3.1.7.21." u="1"/>
        <s v="9.2.4.21." u="1"/>
        <s v="10.5.8." u="1"/>
        <s v="12.5.7." u="1"/>
        <s v="14.5.6." u="1"/>
        <s v="1.15.9." u="1"/>
        <s v=" 5.27 " u="1"/>
        <s v="2.1.3.1." u="1"/>
        <s v="4.1.2.1." u="1"/>
        <s v="6.1.1.1." u="1"/>
        <s v="2.2.3.1." u="1"/>
        <s v="4.2.2.1." u="1"/>
        <s v="6.2.1.1." u="1"/>
        <s v="2.1.3.2." u="1"/>
        <s v="4.1.2.2." u="1"/>
        <s v="8.3.0.1." u="1"/>
        <s v="2.2.3.2." u="1"/>
        <s v="4.2.2.2." u="1"/>
        <s v="8.4.0.1." u="1"/>
        <s v="2.1.3.3." u="1"/>
        <s v="8.3.0.2." u="1"/>
        <s v="2.2.3.3." u="1"/>
        <s v="4.2.2.3." u="1"/>
        <s v="8.4.0.2." u="1"/>
        <s v="2.1.3.4." u="1"/>
        <s v="8.3.0.3." u="1"/>
        <s v="2.2.3.4." u="1"/>
        <s v="4.2.2.4." u="1"/>
        <s v="8.4.0.3." u="1"/>
        <s v="2.1.3.5." u="1"/>
        <s v="8.3.0.4." u="1"/>
        <s v="2.2.3.5." u="1"/>
        <s v="1.2.2.1.19." u="1"/>
        <s v="2.1.3.6." u="1"/>
        <s v="8.3.0.5." u="1"/>
        <s v="1.3.2.1.19." u="1"/>
        <s v="2.2.3.6." u="1"/>
        <s v="1.4.2.1.19." u="1"/>
        <s v="2.1.3.7." u="1"/>
        <s v="8.3.0.6." u="1"/>
        <s v="1.5.2.1.19." u="1"/>
        <s v="2.2.3.7." u="1"/>
        <s v="1.6.2.1.19." u="1"/>
        <s v=" 4.4.10 " u="1"/>
        <s v=" 3.4.4.1 " u="1"/>
        <s v="2.1.3.8." u="1"/>
        <s v="8.3.0.7." u="1"/>
        <s v="1.3.2.3.19." u="1"/>
        <s v="1.7.2.1.19." u="1"/>
        <s v="2.2.3.8." u="1"/>
        <s v="1.8.2.1.19." u="1"/>
        <s v=" 4.4.11 " u="1"/>
        <s v="2.1.3.9." u="1"/>
        <s v="8.3.0.8." u="1"/>
        <s v="2.2.3.9." u="1"/>
        <s v=" 4.4.12 " u="1"/>
        <s v="8.3.0.9." u="1"/>
        <s v="1.8.2.3.19." u="1"/>
        <s v="2.3.10." u="1"/>
        <s v="2.4.10." u="1"/>
        <s v=" 2.3.1.1.2 " u="1"/>
        <s v="2.5.10." u="1"/>
        <s v="2.6.10." u="1"/>
        <s v="2.8.10." u="1"/>
        <s v="2.1.6." u="1"/>
        <s v="4.1.5." u="1"/>
        <s v="6.1.4." u="1"/>
        <s v="8.1.3." u="1"/>
        <s v="2.9.10." u="1"/>
        <s v="2.2.6." u="1"/>
        <s v="4.2.5." u="1"/>
        <s v="6.2.4." u="1"/>
        <s v="8.2.3." u="1"/>
        <s v="2.3.6." u="1"/>
        <s v="4.3.5." u="1"/>
        <s v="6.3.4." u="1"/>
        <s v="8.3.3." u="1"/>
        <s v="2.4.6." u="1"/>
        <s v="4.4.5." u="1"/>
        <s v="6.4.4." u="1"/>
        <s v="8.4.3." u="1"/>
        <s v=" 3.3.1.3.2 " u="1"/>
        <s v="2.5.6." u="1"/>
        <s v="4.5.5." u="1"/>
        <s v="6.5.4." u="1"/>
        <s v="8.5.3." u="1"/>
        <s v="2.6.6." u="1"/>
        <s v="4.6.5." u="1"/>
        <s v="8.6.3." u="1"/>
        <s v="2.7.6." u="1"/>
        <s v="4.7.5." u="1"/>
        <s v="2.8.6." u="1"/>
        <s v="2.9.6." u="1"/>
        <s v=" 2.1.4.1 " u="1"/>
        <s v=" 2.3.2.5.2 " u="1"/>
        <s v="6.3.0.14." u="1"/>
        <s v=" 4.5.10 " u="1"/>
        <s v=" 3.1.4.3 " u="1"/>
        <s v="3.1.7.12." u="1"/>
        <s v="7.1.5.12." u="1"/>
        <s v="7.2.5.12." u="1"/>
        <s v="9.2.4.12." u="1"/>
        <s v="11.3.7." u="1"/>
        <s v="15.3.5." u="1"/>
        <s v="17.3.4." u="1"/>
        <s v="19.3.3." u="1"/>
        <s v="6.3.0.24." u="1"/>
        <s v=" 4.5.11 " u="1"/>
        <s v="3.1.7.22." u="1"/>
        <s v="9.2.4.22." u="1"/>
        <s v=" 4.5.12 " u="1"/>
        <s v="1.3.2.1.36." u="1"/>
        <s v="3.1.12." u="1"/>
        <s v=" 4.5.13 " u="1"/>
        <s v="3.2.12." u="1"/>
        <s v="1.5.2.1.36." u="1"/>
        <s v="3.3.12." u="1"/>
        <s v=" 3.9.20 " u="1"/>
        <s v=" 4.5.14 " u="1"/>
        <s v="3.4.12." u="1"/>
        <s v=" 2.3.1.9.3 " u="1"/>
        <s v="1.5.22." u="1"/>
        <s v="3.5.12." u="1"/>
        <s v=" 3.9.21 " u="1"/>
        <s v=" 4.5.15 " u="1"/>
        <s v="1.8.2.1.36." u="1"/>
        <s v=" 3.9.22 " u="1"/>
        <s v=" 4.5.16 " u="1"/>
        <s v=" 3.9.23 " u="1"/>
        <s v=" 3.9.24 " u="1"/>
        <s v=" 3.9.25 " u="1"/>
        <s v=" 3.9.26 " u="1"/>
        <s v=" 3.9.27 " u="1"/>
        <s v=" 3.9.28 " u="1"/>
        <s v=" 3.2.10 " u="1"/>
        <s v=" 3.9.29 " u="1"/>
        <s v=" 3.2.11 " u="1"/>
        <s v=" 3.2.12 " u="1"/>
        <s v="1.10.8." u="1"/>
        <s v=" 3.2.13 " u="1"/>
        <s v=" 3.4.4.2 " u="1"/>
        <s v=" 3.2.14 " u="1"/>
        <s v="11.4.7." u="1"/>
        <s v="17.4.4." u="1"/>
        <s v="19.4.3." u="1"/>
        <s v=" 3.2.15 " u="1"/>
        <s v=" 3.2.16 " u="1"/>
        <s v=" 3.2.17 " u="1"/>
        <s v="4.5.14." u="1"/>
        <s v=" 3.2.18 " u="1"/>
        <s v="2.8.24." u="1"/>
        <s v=" 3.2.19 " u="1"/>
        <s v=" 2.3.1.2.2 " u="1"/>
        <s v="1.18.9." u="1"/>
        <s v="1.3.2.1.53." u="1"/>
        <s v="1.5.2.1.53." u="1"/>
        <s v=" 3.3.1.4.2 " u="1"/>
        <s v="1.8.2.1.53." u="1"/>
        <s v=" 3.12.3.11 " u="1"/>
        <s v=" 3.3.10 " u="1"/>
        <s v=" 2.1.4.2 " u="1"/>
        <s v="12.1.6." u="1"/>
        <s v="14.1.5." u="1"/>
        <s v="16.1.4." u="1"/>
        <s v=" 3.3.11 " u="1"/>
        <s v=" 3.3.12 " u="1"/>
        <s v="1.11.8." u="1"/>
        <s v=" 3.3.13 " u="1"/>
        <s v="6.3.0.15." u="1"/>
        <s v="3.1.7.13." u="1"/>
        <s v=" 3.3.14 " u="1"/>
        <s v="7.2.5.13." u="1"/>
        <s v="9.2.4.13." u="1"/>
        <s v="11.5.7." u="1"/>
        <s v="13.5.6." u="1"/>
        <s v="17.5.4." u="1"/>
        <s v="19.5.3." u="1"/>
        <s v="3.1.26." u="1"/>
        <s v="6.3.0.25." u="1"/>
        <s v="3.1.7.23." u="1"/>
        <s v="3.2.26." u="1"/>
        <s v=" 3.3.15 " u="1"/>
        <s v="9.2.4.23." u="1"/>
        <s v="3.3.26." u="1"/>
        <s v="13.17" u="1"/>
        <s v="3.4.26." u="1"/>
        <s v=" 3.3.16 " u="1"/>
        <s v="3.5.26." u="1"/>
        <s v="5.5.16." u="1"/>
        <s v=" 3.3.17 " u="1"/>
        <s v=" 3.3.18 " u="1"/>
        <s v=" 3.3.19 " u="1"/>
        <s v="1.19.9." u="1"/>
        <s v="5.1.7.1." u="1"/>
        <s v="7.1.6.1." u="1"/>
        <s v="9.1.5.1." u="1"/>
        <s v="3.2.8.1." u="1"/>
        <s v="5.2.7.1." u="1"/>
        <s v="7.2.6.1." u="1"/>
        <s v="9.2.5.1." u="1"/>
        <s v="5.1.7.2." u="1"/>
        <s v="5.3.7.1." u="1"/>
        <s v="7.1.6.2." u="1"/>
        <s v="9.1.5.2." u="1"/>
        <s v="3.2.8.2." u="1"/>
        <s v="5.2.7.2." u="1"/>
        <s v="7.2.6.2." u="1"/>
        <s v="9.2.5.2." u="1"/>
        <s v="16.12" u="1"/>
        <s v=" 3.4.10 " u="1"/>
        <s v=" 2.4.4.1 " u="1"/>
        <s v="5.1.7.3." u="1"/>
        <s v="5.3.7.2." u="1"/>
        <s v="7.1.6.3." u="1"/>
        <s v="9.1.5.3." u="1"/>
        <s v="10.2.7." u="1"/>
        <s v="12.2.6." u="1"/>
        <s v="3.2.8.3." u="1"/>
        <s v="5.2.7.3." u="1"/>
        <s v="9.2.5.3." u="1"/>
        <s v=" 3.4.11 " u="1"/>
        <s v="5.1.7.4." u="1"/>
        <s v="5.3.7.3." u="1"/>
        <s v="7.1.6.4." u="1"/>
        <s v="9.1.5.4." u="1"/>
        <s v="1.8.2.1.70." u="1"/>
        <s v="3.2.8.4." u="1"/>
        <s v="5.2.7.4." u="1"/>
        <s v="9.2.5.4." u="1"/>
        <s v=" 3.4.12 " u="1"/>
        <s v="5.1.7.5." u="1"/>
        <s v="5.3.7.4." u="1"/>
        <s v="7.1.6.5." u="1"/>
        <s v="9.1.5.5." u="1"/>
        <s v="3.2.8.5." u="1"/>
        <s v="5.2.7.5." u="1"/>
        <s v="9.2.5.5." u="1"/>
        <s v="5.1.7.6." u="1"/>
        <s v="5.3.7.5." u="1"/>
        <s v="7.1.6.6." u="1"/>
        <s v="9.1.5.6." u="1"/>
        <s v="3.2.8.6." u="1"/>
        <s v="5.2.7.6." u="1"/>
        <s v="9.2.5.6." u="1"/>
        <s v=" 3.4.4.3 " u="1"/>
        <s v="5.1.7.7." u="1"/>
        <s v="5.3.7.6." u="1"/>
        <s v="7.1.6.7." u="1"/>
        <s v="9.1.5.7." u="1"/>
        <s v="3.2.8.7." u="1"/>
        <s v="5.2.7.7." u="1"/>
        <s v="9.2.5.7." u="1"/>
        <s v=" 9.1 " u="1"/>
        <s v="5.1.7.8." u="1"/>
        <s v="5.3.7.7." u="1"/>
        <s v="9.1.5.8." u="1"/>
        <s v=" 3.3.2.1.1 " u="1"/>
        <s v="3.2.8.8." u="1"/>
        <s v="5.2.7.8." u="1"/>
        <s v="9.2.5.8." u="1"/>
        <s v="5.1.7.9." u="1"/>
        <s v="5.3.7.8." u="1"/>
        <s v="9.1.5.9." u="1"/>
        <s v="3.2.8.9." u="1"/>
        <s v="5.2.7.9." u="1"/>
        <s v="9.2.5.9." u="1"/>
        <s v=" 2.3.1.3.2 " u="1"/>
        <s v=" 3.13.1.13 " u="1"/>
        <s v=" 3.1.3.1 " u="1"/>
        <s v=" 3.3.1.5.2 " u="1"/>
        <s v="7.2.9." u="1"/>
        <s v="9.2.8." u="1"/>
        <s v="7.3.9." u="1"/>
        <s v="9.3.8." u="1"/>
        <s v="7.4.9." u="1"/>
        <s v="9.4.8." u="1"/>
        <s v="7.5.9." u="1"/>
        <s v="9.5.8." u="1"/>
        <s v=" 3.5.10 " u="1"/>
        <s v=" 2.1.4.3 " u="1"/>
        <s v="10.3.7." u="1"/>
        <s v="12.3.6." u="1"/>
        <s v="14.3.5." u="1"/>
        <s v="16.3.4." u="1"/>
        <s v="18.3.3." u="1"/>
        <s v=" 3.5.11 " u="1"/>
        <s v=" 3.5.12 " u="1"/>
        <s v="1.13.8." u="1"/>
        <s v=" 3.5.13 " u="1"/>
        <s v="6.3.0.16." u="1"/>
        <s v="3.1.7.14." u="1"/>
        <s v=" 3.5.14 " u="1"/>
        <s v=" 3.3.1.10.10 " u="1"/>
        <s v="7.2.5.14." u="1"/>
        <s v="9.2.4.14." u="1"/>
        <s v="6.3.0.26." u="1"/>
        <s v="3.1.7.24." u="1"/>
        <s v=" 9.2 " u="1"/>
        <s v=" 3.5.15 " u="1"/>
        <s v=" 3.5.16 " u="1"/>
        <s v=" 3.3.1.10.20 " u="1"/>
        <s v=" 3.5.17 " u="1"/>
        <s v=" 3.5.18 " u="1"/>
        <s v=" 3.3.1.10.30 " u="1"/>
        <s v=" 3.5.19 " u="1"/>
        <s v=" 3.3.1.10.40 " u="1"/>
        <s v="10.4.7." u="1"/>
        <s v="12.4.6." u="1"/>
        <s v="16.4.4." u="1"/>
        <s v="18.4.3." u="1"/>
        <s v="1.14.8." u="1"/>
        <s v=" 3.12.1.1.1 " u="1"/>
        <s v=" 3.4.4.4 " u="1"/>
        <s v=" 3.12.2.1.1 " u="1"/>
        <s v=" 9.3 " u="1"/>
        <s v=" 3.3.2.2.1 " u="1"/>
        <s v=" 3.12.1.1.2 " u="1"/>
        <s v=" 10.15 " u="1"/>
        <s v=" 3.12.1.1.3 " u="1"/>
        <s v=" 12.15 " u="1"/>
        <s v=" 13.15 " u="1"/>
        <s v=" 3.14.1.15 " u="1"/>
        <s v="1.8.2.1.67." u="1"/>
        <s v=" 2.3.1.4.2 " u="1"/>
        <s v=" 3.12.1.1.4 " u="1"/>
        <s v="1.4.11.1.4." u="1"/>
        <s v=" 3.14.2.15 " u="1"/>
        <s v=" 17.15 " u="1"/>
        <s v=" 3.12.3.25 " u="1"/>
        <s v=" 3.12.1.1.5 " u="1"/>
        <s v=" 2.3.10 " u="1"/>
        <s v=" 3.1.3.2 " u="1"/>
        <s v=" 3.3.3.1 " u="1"/>
        <s v=" 6.12 " u="1"/>
        <s v="11.1.6." u="1"/>
        <s v="13.1.5." u="1"/>
        <s v="17.1.3." u="1"/>
        <s v="19.1.2." u="1"/>
        <s v=" 3.3.1.6.2 " u="1"/>
        <s v=" 3.12.1.1.6 " u="1"/>
        <s v=" 3.12.1.1.7 " u="1"/>
        <s v=" 3.13.1.2 " u="1"/>
        <s v="10.5.7." u="1"/>
        <s v="12.5.6." u="1"/>
        <s v="14.5.5." u="1"/>
        <s v="16.5.4." u="1"/>
        <s v=" 3.13.2.2 " u="1"/>
        <s v=" 3.12.1.1.8 " u="1"/>
        <s v="12.17" u="1"/>
        <s v="1.15.8." u="1"/>
        <s v="6.3.0.17." u="1"/>
        <s v=" 3.12.1.1.9 " u="1"/>
        <s v="3.1.7.15." u="1"/>
        <s v="9.2.4.15." u="1"/>
        <s v="6.3.0.27." u="1"/>
        <s v="3.1.7.25." u="1"/>
        <s v=" 9.4 " u="1"/>
        <s v="15.12" u="1"/>
        <s v=" 2.4.10 " u="1"/>
        <s v=" 3.4.3.1 " u="1"/>
      </sharedItems>
    </cacheField>
    <cacheField name="CÓD." numFmtId="0">
      <sharedItems containsBlank="1" containsMixedTypes="1" containsNumber="1" containsInteger="1" minValue="3610" maxValue="4413905" count="300">
        <s v="03"/>
        <s v="92393"/>
        <s v="42"/>
        <s v="05"/>
        <s v="94213"/>
        <s v="00"/>
        <s v="94994"/>
        <s v="38"/>
        <s v="98459"/>
        <s v="105955"/>
        <s v="100722"/>
        <s v="102494"/>
        <s v="102362"/>
        <s v="95241"/>
        <s v="39"/>
        <s v="102693"/>
        <s v="99839"/>
        <s v="102492"/>
        <s v="105958"/>
        <s v="41"/>
        <s v="6081"/>
        <s v="94990"/>
        <s v="103368"/>
        <s v="96974"/>
        <s v="26"/>
        <s v="23"/>
        <s v="25"/>
        <s v="40"/>
        <s v="95875"/>
        <s v="89472"/>
        <s v="87792"/>
        <s v="103370"/>
        <s v="96536"/>
        <s v="103076"/>
        <s v="96535"/>
        <s v="39323"/>
        <s v="95240"/>
        <s v="91928"/>
        <s v="98557"/>
        <s v="37"/>
        <s v="92455"/>
        <s v="100742"/>
        <s v="100982"/>
        <s v="97097"/>
        <s v="87273"/>
        <s v="87535"/>
        <s v="103669"/>
        <s v="89470"/>
        <s v="88423"/>
        <s v="96557"/>
        <s v="97887"/>
        <s v="10777"/>
        <s v="96558"/>
        <s v="100701"/>
        <s v="94449"/>
        <s v="102487"/>
        <s v="99804"/>
        <s v="10775"/>
        <s v="13"/>
        <s v="100324"/>
        <s v="97087"/>
        <s v="97088"/>
        <s v="92763"/>
        <s v="101747"/>
        <s v="97083"/>
        <s v="102488"/>
        <m/>
        <s v="97086"/>
        <s v="99253"/>
        <s v="94228"/>
        <s v="96622"/>
        <s v="92419"/>
        <s v="24"/>
        <s v="101658"/>
        <s v="97667"/>
        <s v="10776"/>
        <s v="96116"/>
        <s v="99257"/>
        <s v="93358"/>
        <s v="90843"/>
        <s v="94965"/>
        <s v="94569"/>
        <s v="87251"/>
        <s v="25398"/>
        <s v="92265"/>
        <s v="105560"/>
        <s v="102506"/>
        <s v="99814"/>
        <s v="92917"/>
        <s v="102505"/>
        <s v="103682"/>
        <s v="98525"/>
        <s v="104233"/>
        <s v="89848"/>
        <s v="27"/>
        <s v="103689"/>
        <s v="92915"/>
        <s v="87630"/>
        <s v="91926"/>
        <s v="92762"/>
        <s v="100875"/>
        <s v="97906"/>
        <s v="101965"/>
        <s v="34"/>
        <s v="99635"/>
        <s v="100868"/>
        <s v="104641"/>
        <s v="25399"/>
        <s v="94342"/>
        <s v="103670"/>
        <s v="97096"/>
        <s v="101501"/>
        <s v="93202"/>
        <s v="94968"/>
        <s v="92916"/>
        <s v="36"/>
        <s v="95470"/>
        <s v="102491"/>
        <s v="92919"/>
        <s v="96973"/>
        <s v="28"/>
        <s v="94231"/>
        <s v="100867"/>
        <s v="35"/>
        <s v="30"/>
        <s v="31"/>
        <s v="94495"/>
        <s v="94498"/>
        <s v="89985"/>
        <s v="32"/>
        <s v="89553"/>
        <s v="89610"/>
        <s v="04"/>
        <s v="98504"/>
        <s v="87878"/>
        <s v="368"/>
        <s v="91867"/>
        <s v="91929"/>
        <s v="101114"/>
        <s v="99855"/>
        <s v="08"/>
        <s v="88489"/>
        <s v="95547"/>
        <s v="89714"/>
        <s v="91930"/>
        <s v="94319"/>
        <s v="92337"/>
        <s v="87543"/>
        <s v="92761"/>
        <s v="11"/>
        <s v="88485"/>
        <s v="104658"/>
        <s v="100860"/>
        <s v="94227"/>
        <s v="86901"/>
        <s v="86906"/>
        <s v="100978"/>
        <s v="88495"/>
        <s v="92759"/>
        <s v="89811"/>
        <s v="93184"/>
        <n v="88485"/>
        <s v="87894"/>
        <s v="93382"/>
        <s v="96619"/>
        <s v="89996"/>
        <s v="96617"/>
        <s v="93009"/>
        <s v="101632"/>
        <s v="89708"/>
        <s v="100866"/>
        <s v="91305"/>
        <s v="89449"/>
        <s v="10"/>
        <s v="07"/>
        <s v="95544"/>
        <s v="89744"/>
        <s v="06"/>
        <s v="89711"/>
        <s v="101883"/>
        <s v="96985"/>
        <s v="101909"/>
        <s v="105521"/>
        <s v="101875"/>
        <s v="100574"/>
        <s v="98111"/>
        <s v="97084"/>
        <s v="33"/>
        <s v="101663"/>
        <s v="91856"/>
        <s v="86904"/>
        <s v="106027"/>
        <s v="91868"/>
        <s v="89712"/>
        <s v="95814"/>
        <s v="105004"/>
        <s v="90373"/>
        <s v="93008"/>
        <s v="91854"/>
        <s v="89446"/>
        <s v="91941"/>
        <s v="95817"/>
        <s v="89709"/>
        <s v="09"/>
        <s v="89625"/>
        <s v="89503"/>
        <s v="29"/>
        <s v="101617"/>
        <s v="101938"/>
        <s v="89489"/>
        <s v="93672"/>
        <s v="98463"/>
        <s v="91875"/>
        <s v="91937"/>
        <s v="86914"/>
        <s v="101946"/>
        <s v="39445"/>
        <s v="89627"/>
        <s v="86884"/>
        <s v="102513"/>
        <s v="98681"/>
        <s v="20"/>
        <s v="98689"/>
        <s v="95811"/>
        <s v="89724"/>
        <s v="92023"/>
        <s v="93655"/>
        <s v="89783"/>
        <s v="12"/>
        <s v="93013"/>
        <s v="18"/>
        <s v="89728"/>
        <s v="93653"/>
        <s v="89617"/>
        <s v="89504"/>
        <s v="91996"/>
        <s v="89726"/>
        <s v="93018"/>
        <s v="91866"/>
        <s v="91876"/>
        <s v="91997"/>
        <s v="97599"/>
        <s v="91953"/>
        <s v="91887"/>
        <s v="91874"/>
        <s v="93656"/>
        <n v="90776" u="1"/>
        <n v="92362" u="1"/>
        <n v="37558" u="1"/>
        <n v="36206" u="1"/>
        <n v="97585" u="1"/>
        <n v="90778" u="1"/>
        <n v="4413905" u="1"/>
        <n v="93669" u="1"/>
        <n v="72315" u="1"/>
        <n v="86932" u="1"/>
        <n v="88495" u="1"/>
        <n v="102740" u="1"/>
        <n v="93369" u="1"/>
        <n v="93673" u="1"/>
        <n v="95305" u="1"/>
        <n v="9537" u="1"/>
        <n v="91926" u="1"/>
        <n v="100575" u="1"/>
        <n v="102744" u="1"/>
        <n v="97592" u="1"/>
        <n v="96986" u="1"/>
        <n v="91834" u="1"/>
        <n v="98525" u="1"/>
        <n v="101136" u="1"/>
        <n v="102325" u="1"/>
        <n v="3610" u="1"/>
        <n v="95472" u="1"/>
        <n v="72253" u="1"/>
        <n v="93654" u="1"/>
        <n v="91836" u="1"/>
        <n v="72254" u="1"/>
        <n v="93142" u="1"/>
        <n v="93655" u="1"/>
        <n v="95544" u="1"/>
        <n v="93143" u="1"/>
        <n v="86942" u="1"/>
        <n v="95545" u="1"/>
        <n v="9535" u="1"/>
        <n v="105011" u="1"/>
        <n v="93589" u="1"/>
        <n v="97599" u="1"/>
        <n v="96620" u="1"/>
        <n v="91865" u="1"/>
        <n v="804189" u="1"/>
        <n v="72283" u="1"/>
        <n v="93009" u="1"/>
        <n v="100982" u="1"/>
        <n v="88487" u="1"/>
        <n v="88488" u="1"/>
        <n v="90843" u="1"/>
        <n v="4011221" u="1"/>
        <n v="804038" u="1"/>
        <n v="103689" u="1"/>
        <n v="90844" u="1"/>
      </sharedItems>
    </cacheField>
    <cacheField name="REF." numFmtId="0">
      <sharedItems containsMixedTypes="1" containsNumber="1" containsInteger="1" minValue="1206" maxValue="4413905" count="318">
        <s v="Composição"/>
        <s v="SINAPI"/>
        <s v="SINAPI-I"/>
        <n v="93143" u="1"/>
        <n v="92765" u="1"/>
        <n v="96547" u="1"/>
        <n v="804039" u="1"/>
        <n v="100960" u="1"/>
        <n v="92766" u="1"/>
        <n v="96548" u="1"/>
        <n v="101591" u="1"/>
        <n v="96549" u="1"/>
        <n v="95541" u="1"/>
        <n v="92894" u="1"/>
        <n v="90373" u="1"/>
        <n v="2003716" u="1"/>
        <n v="94281" u="1"/>
        <n v="92769" u="1"/>
        <n v="92770" u="1"/>
        <n v="92644" u="1"/>
        <n v="88484" u="1"/>
        <n v="95544" u="1"/>
        <n v="92897" u="1"/>
        <n v="92771" u="1"/>
        <n v="88485" u="1"/>
        <n v="92393" u="1"/>
        <n v="93654" u="1"/>
        <n v="95545" u="1"/>
        <n v="92772" u="1"/>
        <n v="92268" u="1"/>
        <n v="93655" u="1"/>
        <n v="92773" u="1"/>
        <n v="94664" u="1"/>
        <n v="88487" u="1"/>
        <n v="96555" u="1"/>
        <n v="95673" u="1"/>
        <n v="88488" u="1"/>
        <n v="96556" u="1"/>
        <n v="94792" u="1"/>
        <n v="94666" u="1"/>
        <n v="88489" u="1"/>
        <n v="96557" u="1"/>
        <n v="804121" u="1"/>
        <n v="87737" u="1"/>
        <n v="99839" u="1"/>
        <n v="102487" u="1"/>
        <n v="94293" u="1"/>
        <n v="88495" u="1"/>
        <n v="37558" u="1"/>
        <n v="95305" u="1"/>
        <n v="93668" u="1"/>
        <n v="102619" u="1"/>
        <n v="98459" u="1"/>
        <n v="93669" u="1"/>
        <n v="89383" u="1"/>
        <n v="100981" u="1"/>
        <n v="100982" u="1"/>
        <n v="97957" u="1"/>
        <n v="93671" u="1"/>
        <n v="1206" u="1"/>
        <n v="92915" u="1"/>
        <n v="93672" u="1"/>
        <n v="92916" u="1"/>
        <n v="100858" u="1"/>
        <n v="7048" u="1"/>
        <n v="93673" u="1"/>
        <n v="92917" u="1"/>
        <n v="94682" u="1"/>
        <n v="87624" u="1"/>
        <n v="101617" u="1"/>
        <n v="92919" u="1"/>
        <n v="102122" u="1"/>
        <n v="91785" u="1"/>
        <n v="87878" u="1"/>
        <n v="91786" u="1"/>
        <n v="97585" u="1"/>
        <n v="89391" u="1"/>
        <n v="92921" u="1"/>
        <n v="92543" u="1"/>
        <n v="91787" u="1"/>
        <n v="92922" u="1"/>
        <n v="91788" u="1"/>
        <n v="92923" u="1"/>
        <n v="92419" u="1"/>
        <n v="87881" u="1"/>
        <n v="95697" u="1"/>
        <n v="92924" u="1"/>
        <n v="92421" u="1"/>
        <n v="7608" u="1"/>
        <n v="100994" u="1"/>
        <n v="100868" u="1"/>
        <n v="91792" u="1"/>
        <n v="103138" u="1"/>
        <n v="72253" u="1"/>
        <n v="91793" u="1"/>
        <n v="97592" u="1"/>
        <n v="72254" u="1"/>
        <n v="102257" u="1"/>
        <n v="91794" u="1"/>
        <n v="99862" u="1"/>
        <n v="101879" u="1"/>
        <n v="103140" u="1"/>
        <n v="91795" u="1"/>
        <n v="89400" u="1"/>
        <n v="101124" u="1"/>
        <n v="103141" u="1"/>
        <n v="94569" u="1"/>
        <n v="1679" u="1"/>
        <n v="101126" u="1"/>
        <n v="100874" u="1"/>
        <n v="94697" u="1"/>
        <n v="36373" u="1"/>
        <n v="91924" u="1"/>
        <n v="94698" u="1"/>
        <n v="101632" u="1"/>
        <n v="36374" u="1"/>
        <n v="91926" u="1"/>
        <n v="97599" u="1"/>
        <n v="91927" u="1"/>
        <n v="1683" u="1"/>
        <n v="91928" u="1"/>
        <n v="91929" u="1"/>
        <n v="89408" u="1"/>
        <n v="100754" u="1"/>
        <n v="91930" u="1"/>
        <n v="20327" u="1"/>
        <n v="96973" u="1"/>
        <n v="104789" u="1"/>
        <n v="101008" u="1"/>
        <n v="99622" u="1"/>
        <n v="91933" u="1"/>
        <n v="95967" u="1"/>
        <n v="101136" u="1"/>
        <n v="104162" u="1"/>
        <n v="4413905" u="1"/>
        <n v="97607" u="1"/>
        <n v="96977" u="1"/>
        <n v="99625" u="1"/>
        <n v="91937" u="1"/>
        <n v="104796" u="1"/>
        <n v="36380" u="1"/>
        <n v="91939" u="1"/>
        <n v="91940" u="1"/>
        <n v="94966" u="1"/>
        <n v="92445" u="1"/>
        <n v="91941" u="1"/>
        <n v="6081" u="1"/>
        <n v="101144" u="1"/>
        <n v="97741" u="1"/>
        <n v="95472" u="1"/>
        <n v="97490" u="1"/>
        <n v="96986" u="1"/>
        <n v="87532" u="1"/>
        <n v="96987" u="1"/>
        <n v="95601" u="1"/>
        <n v="103669" u="1"/>
        <n v="96988" u="1"/>
        <n v="103670" u="1"/>
        <n v="96989" u="1"/>
        <n v="100897" u="1"/>
        <n v="89426" u="1"/>
        <n v="99260" u="1"/>
        <n v="94974" u="1"/>
        <n v="72283" u="1"/>
        <n v="92453" u="1"/>
        <n v="94218" u="1"/>
        <n v="93588" u="1"/>
        <n v="101909" u="1"/>
        <n v="93589" u="1"/>
        <n v="92455" u="1"/>
        <n v="94473" u="1"/>
        <n v="91952" u="1"/>
        <n v="97121" u="1"/>
        <n v="100651" u="1"/>
        <n v="91953" u="1"/>
        <n v="97122" u="1"/>
        <n v="94475" u="1"/>
        <n v="89433" u="1"/>
        <n v="97123" u="1"/>
        <n v="96619" u="1"/>
        <n v="93594" u="1"/>
        <n v="96116" u="1"/>
        <n v="86915" u="1"/>
        <n v="1845" u="1"/>
        <n v="103682" u="1"/>
        <n v="86916" u="1"/>
        <n v="91959" u="1"/>
        <n v="87547" u="1"/>
        <n v="101162" u="1"/>
        <n v="90447" u="1"/>
        <n v="91834" u="1"/>
        <n v="87548" u="1"/>
        <n v="78472" u="1"/>
        <n v="9535" u="1"/>
        <n v="89440" u="1"/>
        <n v="94231" u="1"/>
        <n v="91836" u="1"/>
        <n v="97887" u="1"/>
        <n v="95240" u="1"/>
        <n v="97888" u="1"/>
        <n v="97637" u="1"/>
        <n v="86924" u="1"/>
        <n v="94992" u="1"/>
        <n v="91967" u="1"/>
        <n v="95875" u="1"/>
        <n v="89446" u="1"/>
        <n v="94993" u="1"/>
        <n v="101927" u="1"/>
        <n v="36206" u="1"/>
        <n v="91338" u="1"/>
        <n v="94994" u="1"/>
        <n v="98524" u="1"/>
        <n v="101928" u="1"/>
        <n v="98525" u="1"/>
        <n v="102181" u="1"/>
        <n v="1207" u="1"/>
        <n v="93358" u="1"/>
        <n v="91847" u="1"/>
        <n v="86931" u="1"/>
        <n v="96386" u="1"/>
        <n v="89957" u="1"/>
        <n v="101933" u="1"/>
        <n v="89579" u="1"/>
        <n v="86932" u="1"/>
        <n v="94497" u="1"/>
        <n v="96388" u="1"/>
        <n v="89707" u="1"/>
        <n v="36084" u="1"/>
        <n v="97902" u="1"/>
        <n v="89708" u="1"/>
        <n v="9537" u="1"/>
        <n v="103323" u="1"/>
        <n v="90843" u="1"/>
        <n v="89709" u="1"/>
        <n v="90844" u="1"/>
        <n v="94500" u="1"/>
        <n v="103325" u="1"/>
        <n v="94501" u="1"/>
        <n v="86938" u="1"/>
        <n v="90846" u="1"/>
        <n v="72315" u="1"/>
        <n v="97906" u="1"/>
        <n v="90091" u="1"/>
        <n v="97907" u="1"/>
        <n v="96521" u="1"/>
        <n v="92362" u="1"/>
        <n v="86942" u="1"/>
        <n v="96523" u="1"/>
        <n v="1678" u="1"/>
        <n v="99803" u="1"/>
        <n v="96527" u="1"/>
        <n v="83669" u="1"/>
        <n v="101570" u="1"/>
        <n v="91864" u="1"/>
        <n v="99806" u="1"/>
        <n v="89595" u="1"/>
        <n v="98546" u="1"/>
        <n v="91865" u="1"/>
        <n v="83671" u="1"/>
        <n v="91993" u="1"/>
        <n v="11493" u="1"/>
        <n v="41892" u="1"/>
        <n v="96533" u="1"/>
        <n v="92373" u="1"/>
        <n v="93382" u="1"/>
        <n v="96535" u="1"/>
        <n v="99058" u="1"/>
        <n v="98680" u="1"/>
        <n v="98554" u="1"/>
        <n v="92377" u="1"/>
        <n v="94268" u="1"/>
        <n v="99059" u="1"/>
        <n v="92000" u="1"/>
        <n v="89605" u="1"/>
        <n v="11289" u="1"/>
        <n v="93009" u="1"/>
        <n v="1824" u="1"/>
        <n v="98556" u="1"/>
        <n v="100573" u="1"/>
        <n v="92379" u="1"/>
        <n v="96540" u="1"/>
        <n v="100574" u="1"/>
        <n v="89985" u="1"/>
        <n v="99818" u="1"/>
        <n v="101583" u="1"/>
        <n v="92759" u="1"/>
        <n v="100701" u="1"/>
        <n v="96541" u="1"/>
        <n v="100575" u="1"/>
        <n v="100323" u="1"/>
        <n v="99063" u="1"/>
        <n v="92760" u="1"/>
        <n v="100702" u="1"/>
        <n v="96542" u="1"/>
        <n v="94273" u="1"/>
        <n v="100324" u="1"/>
        <n v="89987" u="1"/>
        <n v="101963" u="1"/>
        <n v="99064" u="1"/>
        <n v="1828" u="1"/>
        <n v="92761" u="1"/>
        <n v="94652" u="1"/>
        <n v="96543" u="1"/>
        <n v="99821" u="1"/>
        <n v="92762" u="1"/>
        <n v="94653" u="1"/>
        <n v="96544" u="1"/>
        <n v="102217" u="1"/>
        <n v="101965" u="1"/>
        <n v="99822" u="1"/>
        <n v="92763" u="1"/>
        <n v="96545" u="1"/>
        <n v="98562" u="1"/>
        <n v="100327" u="1"/>
        <n v="93142" u="1"/>
        <n v="92764" u="1"/>
        <n v="96546" u="1"/>
        <n v="92386" u="1"/>
      </sharedItems>
    </cacheField>
    <cacheField name="DISCRIMINAÇÃO" numFmtId="0">
      <sharedItems containsBlank="1" count="2187" longText="1">
        <s v="ESTRUTURA TRELIÇADA DE COBERTURA, TIPO ARCO, COM LIGAÇÕES SOLDADAS, INCLUSOS PERFIS METÁLICOS, CHAPAS METÁLICAS, MÃO DE OBRA E TRANSPORTE COM GUINDASTE - FORNECIMENTO E INSTALAÇÃO. AF_01/2020_PSA"/>
        <s v="EXECUÇÃO DE PAVIMENTO EM PISO INTERTRAVADO, COM BLOCO SEXTAVADO DE 25 X 25 CM, ESPESSURA 6 CM. AF_10/2022"/>
        <s v="FORNECIMENTO E INSTALACAO DE GRADIL EM TELA REVESTIDA EM PVC DE ALTA RESISTENCIA, # 5 X 20CM, FIO 4,30MM, VERDE, PAINEL 2,50M, FIXADO EM POSTES METALICOS 60X40X1,50MM, MORLAN OU SIMILAR, INCL.FIXADORES E BLOCO EM CONCRETO FCK=25MPA"/>
        <s v="FECHAMENTO LATERAL COM TELHA METÁLICA EM AÇO ZINCADO INCLUI PINTURA EM OBRA"/>
        <s v="TELHAMENTO COM TELHA DE AÇO/ALUMÍNIO E = 0,5 MM, COM ATÉ 2 ÁGUAS, INCLUSO IÇAMENTO. AF_07/2019"/>
        <s v="ADMINISTRAÇÃO DA OBRA"/>
        <s v="EXECUÇÃO DE PASSEIO (CALÇADA) OU PISO DE CONCRETO COM CONCRETO MOLDADO IN LOCO, FEITO EM OBRA, ACABAMENTO CONVENCIONAL, ESPESSURA 8 CM, ARMADO. AF_08/2022"/>
        <s v="CANALETA DE CONCRETO MOLDADA IN LOCO, COM GRELHA FOFO, GEOMETRIA RETANGULAR, COM DIMENSÕES INTERNAS: L=0,20 M; H=0,20 M; - FORNECIMENTO E INSTALAÇÃO. "/>
        <s v="TAPUME COM TELHA METÁLICA. AF_03/2024"/>
        <s v="POSTE DE AÇO CÔNICO CONTÍNUO RETO, ENGASTAMENTO SIMPLES COM 1 M DE SOLO, H=9M - FORNECIMENTO E INSTALAÇÃO. AF_04/2025"/>
        <s v="PINTURA COM TINTA ALQUÍDICA DE FUNDO (TIPO ZARCÃO) APLICADA A ROLO OU PINCEL SOBRE SUPERFÍCIES METÁLICAS (EXCETO PERFIL) EXECUTADO EM OBRA (POR DEMÃO). AF_01/2020"/>
        <s v="PINTURA DE PISO COM TINTA EPÓXI, APLICAÇÃO MANUAL, 2 DEMÃOS, INCLUSO PRIMER EPÓXI. AF_05/2021"/>
        <s v="ALAMBRADO PARA QUADRA POLIESPORTIVA, ESTRUTURADO POR TUBOS DE ACO GALVANIZADO, (MONTANTES COM DIAMETRO 2&quot;, TRAVESSAS E ESCORAS COM DIÂMETRO 1 ¼&quot;), COM TELA DE ARAME GALVANIZADO, FIO 14 BWG E MALHA QUADRADA 5X5CM (EXCETO MURETA). AF_03/2021"/>
        <s v="LASTRO DE CONCRETO MAGRO, APLICADO EM PISOS, LAJES SOBRE SOLO OU RADIERS, ESPESSURA DE 5 CM. AF_01/2024"/>
        <s v="COLCHÃO DE AREIA PARA QUADRA DE BEACH SOCCER (RETIRADO NA JAZIDA SEM TRANSPORTE)"/>
        <s v="DRENO ESPINHA DE PEIXE (SEÇÃO 0,40 X 0,40 M), COM TUBO DE PVC CORRUGADO RÍGIDO PERFURADO, DN 100 MM, ENCHIMENTO COM BRITA, ENVOLVIDO COM MANTA GEOTÊXTIL, INCLUSIVE CONEXÕES. AF_07/2021"/>
        <s v="GUARDA-CORPO DE AÇO GALVANIZADO DE 1,10M DE ALTURA, MONTANTES TUBULARES DE 1.1/2 ESPAÇADOS DE 1,20M, TRAVESSA SUPERIOR DE 2, GRADIL FORMADO POR BARRAS CHATAS EM FERRO DE 32X4,8MM, FIXADO COM CHUMBADOR MECÂNICO. AF_04/2019_PS"/>
        <s v="PINTURA DE PISO COM TINTA ACRÍLICA, APLICAÇÃO MANUAL, 3 DEMÃOS, INCLUSO FUNDO PREPARADOR. AF_05/2021"/>
        <s v="POSTE DE AÇO CÔNICO CONTÍNUO CURVO SIMPLES, FLANGEADO, H=7M - FORNECIMENTO E INSTALAÇÃO. AF_04/2025"/>
        <s v="SUPORTE CRUZETA E AÇO 2''PARA 4 REFLETORES LED'S  200W - FORNECIMENTO E INSTALAÇÃO INCLUI REFLETORES"/>
        <s v="ARGILA OU BARRO PARA ATERRO/REATERRO (COM TRANSPORTE ATE 10 KM)"/>
        <s v="EXECUÇÃO DE PASSEIO (CALÇADA) OU PISO DE CONCRETO COM CONCRETO MOLDADO IN LOCO, FEITO EM OBRA, ACABAMENTO CONVENCIONAL, NÃO ARMADO. AF_08/2022"/>
        <s v="ALVENARIA DE VEDAÇÃO DE BLOCOS CERÂMICOS FURADOS NA HORIZONTAL DE 14X19X39 CM (ESPESSURA 14 CM) E ARGAMASSA DE ASSENTAMENTO COM PREPARO EM BETONEIRA. AF_12/2021"/>
        <s v="CORDOALHA DE COBRE NU 50 MM², NÃO ENTERRADA, COM ISOLADOR - FORNECIMENTO E INSTALAÇÃO. AF_08/2023"/>
        <s v="DIVISÓRIA DE GRANITO CINZA E=2cm REF SEINFRA028 - C4070"/>
        <s v="ADAPT-SEINFRA C1350  PAR DE TABELAS DE BASQUETE DE COMPENSADO NAVAL, COM AROS E REDES E SUPORTE TUBULAR EM AÇO GALVANIZADO C/ RODÍZIOS - FORNECIMENTO E INSTALAÇÃO. AF_03/2022"/>
        <s v="ESTRUTURA TRELIÇADA DE COBERTURA, TIPO FINK, COM LIGAÇÕES SOLDADAS, INCLUSOS PERFIS METÁLICOS, CHAPAS METÁLICAS, MÃO DE OBRA E TRANSPORTE COM GUINDASTE - FORNECIMENTO E INSTALAÇÃO. AF_01/2020_PS"/>
        <s v="BANCO DE CONCRETO EM ALVENARIA DE BLOCO VAZADO DE CONCRETO, ASSENTO EM CONCRETO ARMADO, SEM ENCOSTO"/>
        <s v="TRANSPORTE COM CAMINHÃO BASCULANTE DE 10 M³, EM VIA URBANA PAVIMENTADA, DMT ATÉ 30 KM (UNIDADE: M3XKM). AF_07/2020"/>
        <s v="ALVENARIA DE BLOCOS DE CONCRETO ESTRUTURAL 14X19X39 CM (ESPESSURA 14 CM), FBK = 14 MPA, UTILIZANDO COLHER DE PEDREIRO. AF_10/2022"/>
        <s v="EMBOÇO OU MASSA ÚNICA EM ARGAMASSA TRAÇO 1:2:8, PREPARO MECÂNICO COM BETONEIRA 400 L, APLICADA MANUALMENTE EM PANOS CEGOS DE FACHADA (SEM PRESENÇA DE VÃOS), ESPESSURA DE 25 MM. AF_08/2022"/>
        <s v="ALVENARIA DE VEDAÇÃO DE BLOCOS CERÂMICOS FURADOS NA HORIZONTAL DE 19X19X39 CM (ESPESSURA 19 CM) E ARGAMASSA DE ASSENTAMENTO COM PREPARO EM BETONEIRA. AF_12/2021"/>
        <s v="FABRICAÇÃO, MONTAGEM E DESMONTAGEM DE FÔRMA PARA VIGA BALDRAME, EM MADEIRA SERRADA, E=25 MM, 4 UTILIZAÇÕES. AF_01/2024"/>
        <s v="EXECUÇÃO DE LAJE SOBRE SOLO, ESPESSURA DE 10 CM, FCK = 30 MPA, COM USO DE FORMAS EM MADEIRA SERRADA. AF_09/2021"/>
        <s v="FABRICAÇÃO, MONTAGEM E DESMONTAGEM DE FÔRMA PARA SAPATA, EM MADEIRA SERRADA, E=25 MM, 4 UTILIZAÇÕES. AF_01/2024"/>
        <s v="MANTA GEOTEXTIL TECIDO DE LAMINETES DE POLIPROPILENO, RESISTENCIA A TRACAO = *25* KN/M"/>
        <s v="LASTRO DE CONCRETO MAGRO, APLICADO EM PISOS, LAJES SOBRE SOLO OU RADIERS, ESPESSURA DE 3 CM. AF_01/2024"/>
        <s v="CABO DE COBRE FLEXÍVEL ISOLADO, 4 MM², ANTI-CHAMA 450/750 V, PARA CIRCUITOS TERMINAIS - FORNECIMENTO E INSTALAÇÃO. AF_03/2023"/>
        <s v="IMPERMEABILIZAÇÃO DE SUPERFÍCIE COM EMULSÃO ASFÁLTICA, 2 DEMÃOS. AF_09/2023"/>
        <s v="PROJETOR EM ALUMÍNIO, C/ LÂMPADA DE VAPOR METÁLICO E FOTOCÉLULA ATÉ 400W REF SEINFRA 2045"/>
        <s v="MONTAGEM E DESMONTAGEM DE FÔRMA DE VIGA, ESCORAMENTO COM GARFO DE MADEIRA, PÉ-DIREITO SIMPLES, EM CHAPA DE MADEIRA RESINADA, 4 UTILIZAÇÕES. AF_09/2020"/>
        <s v="PINTURA COM TINTA ALQUÍDICA DE ACABAMENTO (ESMALTE SINTÉTICO ACETINADO) APLICADA A ROLO OU PINCEL SOBRE SUPERFÍCIES METÁLICAS (EXCETO PERFIL) EXECUTADO EM OBRA (POR DEMÃO). AF_01/2020"/>
        <s v="CARGA, MANOBRA E DESCARGA DE ENTULHO EM CAMINHÃO BASCULANTE 10 M³ - CARGA COM ESCAVADEIRA HIDRÁULICA (CAÇAMBA DE 0,80 M³ / 111 HP) E DESCARGA LIVRE (UNIDADE: M3). AF_07/2020"/>
        <s v="ACABAMENTO POLIDO PARA PISO DE CONCRETO ARMADO OU LAJE SOBRE SOLO DE ALTA RESISTÊNCIA. AF_09/2021"/>
        <s v="REVESTIMENTO CERÂMICO PARA PAREDES INTERNAS COM PLACAS TIPO ESMALTADA DE DIMENSÕES 33X45 CM APLICADAS NA ALTURA INTEIRA DAS PAREDES. AF_02/2023_PE"/>
        <s v="EMBOÇO, EM ARGAMASSA TRAÇO 1:2:8, PREPARO MECÂNICO, APLICADO MANUALMENTE EM PAREDES INTERNAS DE AMBIENTES COM ÁREA MAIOR QUE 10M², E = 17,5MM, COM TALISCAS. AF_03/2024"/>
        <s v="CONCRETAGEM DE PILARES, FCK = 25 MPA, COM USO DE BALDES - LANÇAMENTO, ADENSAMENTO E ACABAMENTO. AF_02/2022"/>
        <s v="ALVENARIA DE BLOCOS DE CONCRETO ESTRUTURAL 14X19X39 CM (ESPESSURA 14 CM), FBK = 4,5 MPA, UTILIZANDO COLHER DE PEDREIRO. AF_10/2022"/>
        <s v="APLICAÇÃO MANUAL DE PINTURA COM TINTA TEXTURIZADA ACRÍLICA EM PAREDES EXTERNAS DE CASAS, UMA COR. AF_03/2024"/>
        <s v="CONCRETAGEM DE BLOCO DE COROAMENTO OU VIGA BALDRAME, FCK 30 MPA, COM USO DE BOMBA - LANÇAMENTO, ADENSAMENTO E ACABAMENTO. AF_01/2024"/>
        <s v="CAIXA ENTERRADA ELÉTRICA RETANGULAR, EM ALVENARIA COM TIJOLOS CERÂMICOS MACIÇOS, FUNDO COM BRITA, DIMENSÕES INTERNAS: 0,4X0,4X0,4 M. AF_12/2020"/>
        <s v="LOCACAO DE CONTAINER 2,30 X 4,30 M, ALT. 2,50 M, PARA SANITARIO, COM 3 BACIAS, 4 CHUVEIROS, 1 LAVATORIO E 1 MICTORIO (NAO INCLUI MOBILIZACAO/DESMOBILIZACAO)"/>
        <s v="CONCRETAGEM DE SAPATA, FCK 30 MPA, COM USO DE BOMBA - LANÇAMENTO, ADENSAMENTO E ACABAMENTO. AF_01/2024"/>
        <s v="PORTA DE FERRO, DE ABRIR, TIPO GRADE COM CHAPA, COM GUARNIÇÕES. AF_12/2019"/>
        <s v="TELHAMENTO COM TELHA ONDULADA DE FIBRA DE VIDRO E = 0,6 MM, PARA TELHADO COM INCLINAÇÃO MAIOR QUE 10°, COM ATÉ 2 ÁGUAS, INCLUSO IÇAMENTO. AF_07/2019"/>
        <s v="CONCRETO CICLÓPICO FCK = 15MPA, 30% PEDRA DE MÃO EM VOLUME REAL, INCLUSIVE LANÇAMENTO. AF_05/2021"/>
        <s v="LIMPEZA DE PISO CERÂMICO OU PORCELANATO UTILIZANDO DETERGENTE NEUTRO E ESCOVAÇÃO MANUAL. AF_04/2019"/>
        <s v="LOCACAO DE CONTAINER 2,30 X 6,00 M, ALT. 2,50 M, COM 1 SANITARIO, PARA ESCRITORIO, COMPLETO, SEM DIVISORIAS INTERNAS (NAO INCLUI MOBILIZACAO/DESMOBILIZACAO)"/>
        <s v="BANCADA EM GRANITO CINZA ANDORINHA FORNECIMENTO E INSTALAÇÃO"/>
        <s v="LASTRO COM MATERIAL GRANULAR (PEDRA BRITADA N.1 E PEDRA BRITADA N.2), APLICADO EM PISOS OU LAJES SOBRE SOLO, ESPESSURA DE *10 CM*. AF_01/2024"/>
        <s v="CAMADA SEPARADORA PARA EXECUÇÃO DE RADIER, PISO DE CONCRETO OU LAJE SOBRE SOLO, EM LONA PLÁSTICA. AF_09/2021"/>
        <s v="ARMAÇÃO PARA EXECUÇÃO DE RADIER, PISO DE CONCRETO OU LAJE SOBRE SOLO, COM USO DE TELA Q-92. AF_09/2021"/>
        <s v="ARMAÇÃO DE PILAR OU VIGA DE ESTRUTURA CONVENCIONAL DE CONCRETO ARMADO UTILIZANDO AÇO CA-50 DE 12,5 MM - MONTAGEM. AF_06/2022"/>
        <s v="PISO EM CONCRETO 20 MPA PREPARO MECÂNICO, ESPESSURA 7CM. AF_09/2020"/>
        <s v="COMPACTAÇÃO MECÂNICA DE SOLO PARA EXECUÇÃO DE RADIER, PISO DE CONCRETO OU LAJE SOBRE SOLO, COM COMPACTADOR DE SOLOS A PERCUSSÃO. AF_09/2021"/>
        <s v="PREPARO DO PISO CIMENTADO PARA PINTURA - LIXAMENTO E LIMPEZA. AF_05/2021"/>
        <s v="CONCRETO ARMADO - ARQUIBANCADAS"/>
        <s v="FABRICAÇÃO, MONTAGEM E DESMONTAGEM DE FORMA PARA RADIER, PISO DE CONCRETO OU LAJE SOBRE SOLO, EM MADEIRA SERRADA, 4 UTILIZAÇÕES. AF_09/2021"/>
        <s v="CAIXA ENTERRADA HIDRÁULICA RETANGULAR EM ALVENARIA COM TIJOLOS CERÂMICOS MACIÇOS, DIMENSÕES INTERNAS: 0,6X0,6X0,6 M PARA REDE DE DRENAGEM. AF_12/2020"/>
        <s v="CALHA EM CHAPA DE AÇO GALVANIZADO NÚMERO 24, DESENVOLVIMENTO DE 50 CM, INCLUSO TRANSPORTE VERTICAL. AF_07/2019"/>
        <s v="LASTRO COM MATERIAL GRANULAR, APLICADO EM PISOS OU LAJES SOBRE SOLO, ESPESSURA DE *5 CM*. AF_01/2024"/>
        <s v="MONTAGEM E DESMONTAGEM DE FÔRMA DE PILARES RETANGULARES E ESTRUTURAS SIMILARES, PÉ-DIREITO SIMPLES, EM CHAPA DE MADEIRA COMPENSADA RESINADA, 4 UTILIZAÇÕES. AF_09/2020"/>
        <s v="ADAPT-SEINFRA LANTERNIM SIMPLES VÃO DE 20M"/>
        <s v="LUMINÁRIA DE LED PARA ILUMINAÇÃO PÚBLICA, DE 138 W ATÉ 180 W - FORNECIMENTO E INSTALAÇÃO. AF_02/2025_PS"/>
        <s v="ELETRODUTO FLEXÍVEL CORRUGADO, PEAD, DN 50 (1 1/2&quot;), PARA REDE ENTERRADA DE DISTRIBUIÇÃO DE ENERGIA ELÉTRICA - FORNECIMENTO E INSTALAÇÃO. AF_12/2021"/>
        <s v="LOCACAO DE CONTAINER 2,30 X 6,00 M, ALT. 2,50 M, PARA ESCRITORIO, SEM DIVISORIAS INTERNAS E SEM SANITARIO (NAO INCLUI MOBILIZACAO/DESMOBILIZACAO)"/>
        <s v="FORRO EM RÉGUAS DE PVC, FRISADO, PARA AMBIENTES COMERCIAIS, INCLUSIVE ESTRUTURA BIDIRECIONAL DE FIXAÇÃO. AF_08/2023_PS"/>
        <s v="CAIXA ENTERRADA HIDRÁULICA RETANGULAR EM ALVENARIA COM TIJOLOS CERÂMICOS MACIÇOS, DIMENSÕES INTERNAS: 1X1X0,6 M PARA REDE DE DRENAGEM. AF_12/2020"/>
        <s v="ESCAVAÇÃO MANUAL DE VALA. AF_09/2024"/>
        <s v="KIT DE PORTA DE MADEIRA PARA PINTURA, SEMI-OCA (LEVE OU MÉDIA), PADRÃO MÉDIO, 80X210CM, ESPESSURA DE 3,5CM, ITENS INCLUSOS: DOBRADIÇAS, MONTAGEM E INSTALAÇÃO DO BATENTE, FECHADURA COM EXECUÇÃO DO FURO - FORNECIMENTO E INSTALAÇÃO. AF_12/2019"/>
        <s v="CONCRETO FCK = 25MPA, TRAÇO 1:2,3:2,7 (EM MASSA SECA DE CIMENTO/ AREIA MÉDIA/ BRITA 1) - PREPARO MECÂNICO COM BETONEIRA 400 L. AF_05/2021"/>
        <s v="JANELA DE ALUMÍNIO TIPO MAXIM-AR, BATENTE/ REQUADRO 3 A 14 CM, VIDRO INCLUSO, FIXAÇÃO COM PARAFUSO, SEM GUARNIÇÃO/ ALIZAR, DIMENSÕES 60X80 (A X L) CM, SEM ACABAMENTO, VEDAÇÃO COM SILICONE, EXCLUSIVE CONTRAMARCO - FORNECIMENTO E INSTALAÇÃO. AF_11/2024"/>
        <s v="REVESTIMENTO CERÂMICO PARA PISO COM PLACAS TIPO ESMALTADA DE DIMENSÕES 45X45 CM APLICADA EM AMBIENTES DE ÁREA MAIOR QUE 10 M2. AF_02/2023_PE"/>
        <s v="CONJUNTO PARA FUTSAL COM PAR DE TRAVES OFICIAIS DE 3,00 X 2,00 M EM TUBO DE ACO GALVANIZADO 3&quot; COM REQUADROS EM TUBO DE 1&quot;, PINTURA EM PRIMER COM TINTA ESMALTE SINTETICO E REDES DE POLIETILENO FIO 4 MM"/>
        <s v="FABRICAÇÃO DE FÔRMA PARA VIGAS, EM CHAPA DE MADEIRA COMPENSADA RESINADA, E = 17 MM. AF_09/2020"/>
        <s v="EXECUÇÃO E COMPACTAÇÃO DE CAMADA FINAL DE ATERRO (100% DE ENERGIA DO PROCTOR NORMAL) COM SOLO PREDOMINANTEMENTE ARGILOSO, EM CAMADAS COM ESPESSURA DE 20 CM - EXCLUSIVE ESCAVAÇÃO, CARGA E TRANSPORTE E SOLO. AF_09/2024"/>
        <s v="PINTURA DE DEMARCAÇÃO DE QUADRA POLIESPORTIVA COM TINTA EPÓXI, E = 5 CM, APLICAÇÃO MANUAL. AF_05/2021"/>
        <s v="LIMPEZA DE SUPERFÍCIE COM JATO DE ALTA PRESSÃO. AF_04/2019"/>
        <s v="ARMAÇÃO DE ESTRUTURAS DIVERSAS DE CONCRETO ARMADO, EXCETO VIGAS, PILARES, LAJES E FUNDAÇÕES, UTILIZANDO AÇO CA-50 DE 8,0 MM - MONTAGEM. AF_06/2022"/>
        <s v="PINTURA DE DEMARCAÇÃO DE QUADRA POLIESPORTIVA COM BORRACHA CLORADA, E = 5 CM, APLICAÇÃO MANUAL. AF_05/2021"/>
        <s v="CONCRETAGEM DE VIGAS E LAJES, FCK=25 MPA, PARA QUALQUER TIPO DE LAJE COM BALDES EM EDIFICAÇÃO TÉRREA - LANÇAMENTO, ADENSAMENTO E ACABAMENTO. AF_02/2022"/>
        <s v="LIMPEZA MECANIZADA DE CAMADA VEGETAL, VEGETAÇÃO E PEQUENAS ÁRVORES (DIÂMETRO DE TRONCO MENOR QUE 0,20 M), COM TRATOR DE ESTEIRAS. AF_03/2024"/>
        <s v="EMBOÇO OU MASSA ÚNICA EM ARGAMASSA TRAÇO 1:2:8, PREPARO MECÂNICA COM BETONEIRA 400 L, APLICADA MANUALMENTE EM PANOS DE FACHADA SEM PRESENÇA DE VÃOS, ESPESSURA DE 25 MM, ACESSO POR ANDAIME. AF_08/2022"/>
        <s v="TUBO PVC, SERIE NORMAL, ESGOTO PREDIAL, DN 100 MM, FORNECIDO E INSTALADO EM SUBCOLETOR AÉREO DE ESGOTO SANITÁRIO. AF_08/2022"/>
        <s v="PORTA EM COMPENSADO DE MADEIRA 60X160CM REVESTIDA COM LAMINADO MELAMÍNICO, INCLUSO MARCO E DOBRADIÇAS"/>
        <s v="FORNECIMENTO E INSTALAÇÃO DE PLACA DE OBRA COM CHAPA GALVANIZADA E ESTRUTURA DE MADEIRA. AF_03/2022_PS"/>
        <s v="ARMAÇÃO DE ESTRUTURAS DIVERSAS DE CONCRETO ARMADO, EXCETO VIGAS, PILARES, LAJES E FUNDAÇÕES, UTILIZANDO AÇO CA-60 DE 5,0 MM - MONTAGEM. AF_06/2022"/>
        <s v="CONTRAPISO EM ARGAMASSA TRAÇO 1:4 (CIMENTO E AREIA), PREPARO MECÂNICO COM BETONEIRA 400 L, APLICADO EM ÁREAS SECAS SOBRE LAJE, ADERIDO, ACABAMENTO NÃO REFORÇADO, ESPESSURA 3CM. AF_07/2021"/>
        <s v="CABO DE COBRE FLEXÍVEL ISOLADO, 2,5 MM², ANTI-CHAMA 450/750 V, PARA CIRCUITOS TERMINAIS - FORNECIMENTO E INSTALAÇÃO. AF_03/2023"/>
        <s v="ARMAÇÃO DE PILAR OU VIGA DE ESTRUTURA CONVENCIONAL DE CONCRETO ARMADO UTILIZANDO AÇO CA-50 DE 10,0 MM - MONTAGEM. AF_06/2022"/>
        <s v="BANCO ARTICULADO, EM ACO INOX, PARA PCD, FIXADO NA PAREDE - FORNECIMENTO E INSTALAÇÃO. AF_01/2020"/>
        <s v="CAIXA ENTERRADA HIDRÁULICA RETANGULAR, EM ALVENARIA COM BLOCOS DE CONCRETO, DIMENSÕES INTERNAS: 0,6X0,6X0,6 M PARA REDE DE ESGOTO. AF_12/2020"/>
        <s v="PEITORIL LINEAR EM GRANITO OU MÁRMORE, L = 15CM, ASSENTADO COM ARGAMASSA 1:6 COM ADITIVO. AF_11/2020"/>
        <s v="CAIXA D'AGUA EM POLIETILENO 3.000 LITROS COM TAMPA REF 052759 SBC"/>
        <s v="VÁLVULA DE DESCARGA METÁLICA, BASE 1 1/2&quot;, ACABAMENTO METALICO CROMADO - FORNECIMENTO E INSTALAÇÃO. AF_08/2021"/>
        <s v="BARRA DE APOIO RETA, EM ACO INOX POLIDO, COMPRIMENTO 80 CM, FIXADA NA PAREDE - FORNECIMENTO E INSTALAÇÃO. AF_01/2020"/>
        <s v="PINTURA LÁTEX ACRÍLICA ECONÔMICA, APLICAÇÃO MANUAL EM PAREDES, DUAS DEMÃOS. AF_04/2023"/>
        <s v="CONJUNTO PARA QUADRA DE VOLEI COM POSTES EM TUBO DE ACO GALVANIZADO 3&quot;, H = *255* CM, PINTURA EM TINTA ESMALTE SINTETICO, REDE DE NYLON COM 2 MM, MALHA 10 X 10 CM E ANTENAS OFICIAIS EM FIBRA DE VIDRO"/>
        <s v="ATERRO MANUAL DE VALAS COM AREIA PARA ATERRO. AF_08/2023"/>
        <s v="LANÇAMENTO COM USO DE BALDES, ADENSAMENTO E ACABAMENTO DE CONCRETO EM ESTRUTURAS. AF_02/2022"/>
        <s v="CONCRETAGEM DE RADIER, PISO DE CONCRETO OU LAJE SOBRE SOLO, FCK 30 MPA - LANÇAMENTO, ADENSAMENTO E ACABAMENTO. AF_09/2021"/>
        <s v="ENTRADA DE ENERGIA ELÉTRICA, AÉREA, BIFÁSICA, COM CAIXA DE EMBUTIR, CABO DE 10 MM2 E DISJUNTOR DIN 50A (NÃO INCLUSO O POSTE DE CONCRETO). AF_07/2020_PS"/>
        <s v="FIXAÇÃO (ENCUNHAMENTO) DE ALVENARIA DE VEDAÇÃO COM TIJOLO MACIÇO. AF_03/2024"/>
        <s v="CONCRETO MAGRO PARA LASTRO, TRAÇO 1:4,5:4,5 (EM MASSA SECA DE CIMENTO/ AREIA MÉDIA/ BRITA 1) - PREPARO MECÂNICO COM BETONEIRA 600 L. AF_05/2021"/>
        <s v="ARMAÇÃO DE ESTRUTURAS DIVERSAS DE CONCRETO ARMADO, EXCETO VIGAS, PILARES, LAJES E FUNDAÇÕES, UTILIZANDO AÇO CA-50 DE 6,3 MM - MONTAGEM. AF_06/2022"/>
        <s v="LUMINÁRIA TIPO CALHA, DE SOBREPOR, COM 2 LÂMPADAS TUBULARES FLUORESCENTES DE 36 W, COM REATOR DE PARTIDA RÁPIDA - FORNECIMENTO E INSTALAÇÃO. AF_02/2020"/>
        <s v="VASO SANITARIO SIFONADO CONVENCIONAL COM LOUÇA BRANCA, INCLUSO CONJUNTO DE LIGAÇÃO PARA BACIA SANITÁRIA AJUSTÁVEL - FORNECIMENTO E INSTALAÇÃO. AF_01/2020"/>
        <s v="PINTURA DE PISO COM TINTA ACRÍLICA, APLICAÇÃO MANUAL, 2 DEMÃOS, INCLUSO FUNDO PREPARADOR. AF_05/2021"/>
        <s v="ARMAÇÃO DE ESTRUTURAS DIVERSAS DE CONCRETO ARMADO, EXCETO VIGAS, PILARES, LAJES E FUNDAÇÕES, UTILIZANDO AÇO CA-50 DE 10,0 MM - MONTAGEM. AF_06/2022"/>
        <s v="CORDOALHA DE COBRE NU 35 MM², NÃO ENTERRADA, COM ISOLADOR - FORNECIMENTO E INSTALAÇÃO. AF_08/2023"/>
        <s v="PORTA EM COMPENSADO DE MADEIRA 90X160CM REVESTIDA COM LAMINADO MELAMÍNICO, INCLUSO MARCO E DOBRADIÇAS"/>
        <s v="RUFO EM CHAPA DE AÇO GALVANIZADO NÚMERO 24, CORTE DE 25 CM, INCLUSO TRANSPORTE VERTICAL. AF_07/2019"/>
        <s v="BARRA DE APOIO RETA, EM ACO INOX POLIDO, COMPRIMENTO 70 CM, FIXADA NA PAREDE - FORNECIMENTO E INSTALAÇÃO. AF_01/2020"/>
        <s v="DISJUNTOR DIFERENCIAL DR-16A - 40A, 30mA"/>
        <s v="LUVA SOLDÁVEL E COM ROSCA, PVC, SOLDÁVEL, DN 25MM X 3/4, INSTALADO EM PRUMADA DE ÁGUA - FORNECIMENTO E INSTALAÇÃO. AF_12/2014"/>
        <s v="BUCHA DE REDUÇÃO, PVC, SOLDÁVEL, DN 40MM X 32MM, INSTALADO EM RAMAL OU SUB-RAMAL DE ÁGUA - FORNECIMENTO E INSTALAÇÃO. AF_03/2015"/>
        <s v="REGISTRO DE GAVETA BRUTO, LATÃO, ROSCÁVEL, 1&quot; - FORNECIMENTO E INSTALAÇÃO. AF_08/2021"/>
        <s v="REGISTRO DE GAVETA BRUTO, LATÃO, ROSCÁVEL, 2&quot; - FORNECIMENTO E INSTALAÇÃO. AF_08/2021"/>
        <s v="REGISTRO DE PRESSÃO BRUTO, LATÃO, ROSCÁVEL, 3/4&quot;, COM ACABAMENTO E CANOPLA CROMADOS - FORNECIMENTO E INSTALAÇÃO. AF_08/2021"/>
        <s v="ADAPTADOR CURTO COM BOLSA E ROSCA PARA REGISTRO, PVC, SOLDÁVEL, DN 25MM X 3/4, INSTALADO EM PRUMADA DE ÁGUA - FORNECIMENTO E INSTALAÇÃO. AF_12/2014"/>
        <s v="ADAPTADOR CURTO COM BOLSA E ROSCA PARA REGISTRO, PVC, SOLDÁVEL, DN 32MM X 1, INSTALADO EM PRUMADA DE ÁGUA - FORNECIMENTO E INSTALAÇÃO. AF_06/2022"/>
        <s v="ADAPTADOR CURTO COM BOLSA E ROSCA PARA REGISTRO, PVC, SOLDÁVEL, DN 60MM X 2, INSTALADO EM PRUMADA DE ÁGUA - FORNECIMENTO E INSTALAÇÃO. AF_06/2022"/>
        <s v="ESPELHO CRISTAL 4MM, SEM MOLDURA"/>
        <s v="PLANTIO DE GRAMA BATATAIS EM PLACAS. AF_07/2024"/>
        <s v="CHAPISCO APLICADO EM ALVENARIAS E ESTRUTURAS DE CONCRETO INTERNAS, COM COLHER DE PEDREIRO. ARGAMASSA TRAÇO 1:3 COM PREPARO MANUAL. AF_10/2022"/>
        <s v="AREIA PARA ATERRO - POSTO JAZIDA/FORNECEDOR (RETIRADO NA JAZIDA, SEM TRANSPORTE)"/>
        <s v="ELETRODUTO RÍGIDO ROSCÁVEL, PVC, DN 25 MM (3/4&quot;), PARA CIRCUITOS TERMINAIS, INSTALADO EM LAJE - FORNECIMENTO E INSTALAÇÃO. AF_03/2023"/>
        <s v="CABO DE COBRE FLEXÍVEL ISOLADO, 4 MM², ANTI-CHAMA 0,6/1,0 KV, PARA CIRCUITOS TERMINAIS - FORNECIMENTO E INSTALAÇÃO. AF_03/2023"/>
        <s v="ESCAVAÇÃO HORIZONTAL EM SOLO DE 1A CATEGORIA COM TRATOR DE ESTEIRAS (100HP/LÂMINA: 2,19M3). AF_07/2020"/>
        <s v="CORRIMÃO SIMPLES, DIÂMETRO EXTERNO = 1 1/2&quot;, EM AÇO GALVANIZADO. AF_04/2019_PS"/>
        <s v="DUCHA HIGIÊNICA P/ WC FORNECIMENTO E INSTALAÇÃO"/>
        <s v="PINTURA LÁTEX ACRÍLICA PREMIUM, APLICAÇÃO MANUAL EM PAREDES, DUAS DEMÃOS. AF_04/2023"/>
        <s v="SABONETEIRA PLASTICA TIPO DISPENSER PARA SABONETE LIQUIDO COM RESERVATORIO 800 A 1500 ML, INCLUSO FIXAÇÃO. AF_01/2020"/>
        <s v="TUBO PVC, SERIE NORMAL, ESGOTO PREDIAL, DN 100 MM, FORNECIDO E INSTALADO EM RAMAL DE DESCARGA OU RAMAL DE ESGOTO SANITÁRIO. AF_08/2022"/>
        <s v="CABO DE COBRE FLEXÍVEL ISOLADO, 6 MM², ANTI-CHAMA 450/750 V, PARA CIRCUITOS TERMINAIS - FORNECIMENTO E INSTALAÇÃO. AF_03/2023"/>
        <s v="ATERRO MANUAL DE VALAS COM SOLO ARGILO-ARENOSO. AF_08/2023"/>
        <s v="TUBO DE AÇO GALVANIZADO COM COSTURA, CLASSE MÉDIA, CONEXÃO RANHURADA, DN 80 (3&quot;), INSTALADO EM PRUMADAS - FORNECIMENTO E INSTALAÇÃO. AF_10/2020"/>
        <s v="MASSA ÚNICA, EM ARGAMASSA INDUSTRIALIZADA, PREPARO MECÂNICO, APLICADA COM EQUIPAMENTO DE MISTURA E PROJEÇÃO DE ARGAMASSA EM PAREDES INTERNAS, E = 5MM, SEM TALISCAS. AF_03/2024"/>
        <s v="ARMAÇÃO DE PILAR OU VIGA DE ESTRUTURA CONVENCIONAL DE CONCRETO ARMADO UTILIZANDO AÇO CA-50 DE 8,0 MM - MONTAGEM. AF_06/2022"/>
        <s v="BRAÇADEIRA EM ACO PARA AMARRACAO DE ELETRODUTOS, TIPO D, COM 1&quot; E PARAFUSO DE FIXACAO FORNECIMENTO E INSTALAÇÃO"/>
        <s v="FUNDO SELADOR ACRÍLICO, APLICAÇÃO MANUAL EM PAREDE, UMA DEMÃO. AF_04/2023"/>
        <s v="PISO PODOTÁTIL DE ALERTA OU DIRECIONAL, DE CONCRETO, ASSENTADO SOBRE ARGAMASSA. AF_03/2024"/>
        <s v="CHUVEIRO ELÉTRICO COMUM CORPO PLÁSTICO, TIPO DUCHA - FORNECIMENTO E INSTALAÇÃO. AF_01/2020"/>
        <s v="CALHA EM CHAPA DE AÇO GALVANIZADO NÚMERO 24, DESENVOLVIMENTO DE 33 CM, INCLUSO TRANSPORTE VERTICAL. AF_07/2019"/>
        <s v="CUBA DE EMBUTIR OVAL EM LOUÇA BRANCA, 35 X 50CM OU EQUIVALENTE - FORNECIMENTO E INSTALAÇÃO. AF_01/2020"/>
        <s v="TORNEIRA CROMADA DE MESA, 1/2&quot; OU 3/4&quot;, PARA LAVATÓRIO, PADRÃO POPULAR - FORNECIMENTO E INSTALAÇÃO. AF_01/2020"/>
        <s v="CARGA, MANOBRA E DESCARGA DE SOLOS E MATERIAIS GRANULARES EM CAMINHÃO BASCULANTE 10 M³ - CARGA COM ESCAVADEIRA HIDRÁULICA (CAÇAMBA DE 1,20 M³ / 155 HP) E DESCARGA LIVRE (UNIDADE: M3). AF_07/2020"/>
        <s v="EMASSAMENTO COM MASSA LÁTEX, APLICAÇÃO EM PAREDE, UMA DEMÃO, LIXAMENTO MANUAL. AF_04/2023"/>
        <s v="ARMAÇÃO DE PILAR OU VIGA DE ESTRUTURA CONVENCIONAL DE CONCRETO ARMADO UTILIZANDO AÇO CA-60 DE 5,0 MM - MONTAGEM. AF_06/2022"/>
        <s v="CURVA CURTA 90 GRAUS, PVC, SERIE NORMAL, ESGOTO PREDIAL, DN 100 MM, JUNTA ELÁSTICA, FORNECIDO E INSTALADO EM PRUMADA DE ESGOTO SANITÁRIO OU VENTILAÇÃO. AF_08/2022"/>
        <s v="VERGA PRÉ-MOLDADA COM ATÉ 1,5 M DE VÃO, ESPESSURA DE *20* CM. AF_03/2024"/>
        <s v="CHAPISCO APLICADO EM ALVENARIA (SEM PRESENÇA DE VÃOS) E ESTRUTURAS DE CONCRETO DE FACHADA, COM COLHER DE PEDREIRO. ARGAMASSA TRAÇO 1:3 COM PREPARO EM BETONEIRA 400L. AF_10/2022"/>
        <s v="REATERRO MANUAL DE VALAS, COM COMPACTADOR DE SOLOS DE PERCUSSÃO. AF_08/2023"/>
        <s v="LASTRO DE CONCRETO MAGRO, APLICADO EM BLOCOS DE COROAMENTO OU SAPATAS, ESPESSURA DE 5 CM. AF_01/2024"/>
        <s v="ARMAÇÃO VERTICAL DE ALVENARIA ESTRUTURAL; DIÂMETRO DE 10,0 MM. AF_09/2021"/>
        <s v="LASTRO DE CONCRETO MAGRO, APLICADO EM BLOCOS DE COROAMENTO OU SAPATAS, ESPESSURA DE 3 CM. AF_01/2024"/>
        <s v="ELETRODUTO RÍGIDO ROSCÁVEL, PVC, DN 60 MM (2&quot;), PARA REDE ENTERRADA DE DISTRIBUIÇÃO DE ENERGIA ELÉTRICA - FORNECIMENTO E INSTALAÇÃO. AF_12/2021"/>
        <s v="RELÉ FOTOELÉTRICO PARA COMANDO DE ILUMINAÇÃO EXTERNA 1000 W - FORNECIMENTO E INSTALAÇÃO. AF_02/2025"/>
        <s v="CAIXA SIFONADA, PVC, DN 150 X 185 X 75 MM, JUNTA ELÁSTICA, FORNECIDA E INSTALADA EM RAMAL DE DESCARGA OU EM RAMAL DE ESGOTO SANITÁRIO. AF_08/2022"/>
        <s v="BARRA DE APOIO RETA, EM ACO INOX POLIDO, COMPRIMENTO 60CM, FIXADA NA PAREDE - FORNECIMENTO E INSTALAÇÃO. AF_01/2020"/>
        <s v="FECHADURA DE EMBUTIR PARA PORTA DE BANHEIRO, COMPLETA, ACABAMENTO PADRÃO POPULAR, INCLUSO EXECUÇÃO DE FURO - FORNECIMENTO E INSTALAÇÃO. AF_12/2019"/>
        <s v="TUBO, PVC, SOLDÁVEL, DE 50MM, INSTALADO EM PRUMADA DE ÁGUA - FORNECIMENTO E INSTALAÇÃO. AF_06/2022"/>
        <s v="DISPOSITIVO DPS CLASSE II, 1 POLO, TENSAO MAXIMA DE 460 V, CORRENTE MAXIMA DE *45* KA (TIPO AC) - FORNECIMENTO E INSTALAÇÃO"/>
        <s v="RALO HEMISFÉRICO EM FERRO FUNDIDO TIPO ABACAXI, DN=100MM FORNECIMENTO E INSTALAÇÃO"/>
        <s v="PAPELEIRA DE PAREDE EM METAL CROMADO SEM TAMPA, INCLUSO FIXAÇÃO. AF_01/2020"/>
        <s v="JOELHO 90 GRAUS, PVC, SERIE NORMAL, ESGOTO PREDIAL, DN 100 MM, JUNTA ELÁSTICA, FORNECIDO E INSTALADO EM RAMAL DE DESCARGA OU RAMAL DE ESGOTO SANITÁRIO. AF_08/2022"/>
        <s v="EXECUÇÃO DE PINGADEIRA "/>
        <s v="TUBO PVC, SERIE NORMAL, ESGOTO PREDIAL, DN 40 MM, FORNECIDO E INSTALADO EM RAMAL DE DESCARGA OU RAMAL DE ESGOTO SANITÁRIO. AF_08/2022"/>
        <s v="QUADRO DE DISTRIBUIÇÃO DE ENERGIA EM CHAPA DE AÇO GALVANIZADO, DE EMBUTIR, COM BARRAMENTO TRIFÁSICO, PARA 18 DISJUNTORES DIN 100A - FORNECIMENTO E INSTALAÇÃO. AF_07/2025"/>
        <s v="HASTE DE ATERRAMENTO, DIÂMETRO 5/8&quot;, COM 3 METROS - FORNECIMENTO E INSTALAÇÃO. AF_08/2023"/>
        <s v="EXTINTOR DE INCÊNDIO PORTÁTIL COM CARGA DE PQS DE 6 KG, CLASSE BC - FORNECIMENTO E INSTALAÇÃO. AF_10/2020_PE"/>
        <s v="ESPALHAMENTO DE TERRA VEGETAL PARA O PLANTIO. AF_07/2024"/>
        <s v="QUADRO DE DISTRIBUIÇÃO DE ENERGIA EM CHAPA DE AÇO GALVANIZADO, DE EMBUTIR, COM BARRAMENTO TRIFÁSICO, PARA 12 DISJUNTORES DIN 100A - FORNECIMENTO E INSTALAÇÃO. AF_07/2025"/>
        <s v="ESPALHAMENTO DE MATERIAL COM TRATOR DE ESTEIRAS. AF_09/2024"/>
        <s v="CAIXA DE INSPEÇÃO PARA ATERRAMENTO, CIRCULAR, EM POLIETILENO, DIÂMETRO INTERNO = 0,3 M. AF_12/2020"/>
        <s v="COMPACTAÇÃO MECÂNICA DE SOLO PARA EXECUÇÃO DE RADIER, PISO DE CONCRETO OU LAJE SOBRE SOLO, COM COMPACTADOR DE SOLOS TIPO PLACA VIBRATÓRIA. AF_09/2021"/>
        <s v="ADAPTADOR COM FLANGES LIVRES, PVC, SOLDÁVEL LONGO, DN 60 MM X 2 , INSTALADO EM RESERVAÇÃO DE ÁGUA DE EDIFICAÇÃO QUE POSSUA RESERVATÓRIO DE FIBRA/FIBROCIMENTO FORNECIMENTO E INSTALAÇÃO. AF_06/2016"/>
        <s v="ABRAÇADEIRA DE FIXAÇÃO DE BRAÇOS DE LUMINÁRIAS DE 2&quot; - FORNECIMENTO E INSTALAÇÃO. AF_02/2025"/>
        <s v="ELETRODUTO FLEXÍVEL CORRUGADO, PVC, DN 32 MM (1&quot;), PARA CIRCUITOS TERMINAIS, INSTALADO EM PAREDE - FORNECIMENTO E INSTALAÇÃO. AF_03/2023"/>
        <s v="LAVATÓRIO LOUÇA BRANCA SUSPENSO, 29,5 X 39CM OU EQUIVALENTE, PADRÃO POPULAR - FORNECIMENTO E INSTALAÇÃO. AF_01/2020"/>
        <s v="DISPOSITIVO DPS 20KA-175V OU 275V - FORNECIMENTO E INSTALAÇÃO. AF_07/2025"/>
        <s v="ELETRODUTO RÍGIDO ROSCÁVEL, PVC, DN 32 MM (1&quot;), PARA CIRCUITOS TERMINAIS, INSTALADO EM LAJE - FORNECIMENTO E INSTALAÇÃO. AF_03/2023"/>
        <s v="TUBO PVC, SERIE NORMAL, ESGOTO PREDIAL, DN 50 MM, FORNECIDO E INSTALADO EM RAMAL DE DESCARGA OU RAMAL DE ESGOTO SANITÁRIO. AF_08/2022"/>
        <s v="CONDULETE DE PVC, TIPO TB, PARA ELETRODUTO DE PVC SOLDÁVEL DN 25 MM (3/4''), APARENTE - FORNECIMENTO E INSTALAÇÃO. AF_10/2022"/>
        <s v="RAMPA DE ACESSIBILIDADE EM CONCRETO MOLDADO IN LOCO, EM CALÇADA NOVA COM LARGURA MENOR À 3,00 M, FCK 25MPA, COM PISO PODOTÁTIL. AF_03/2024"/>
        <s v="JOELHO 90 GRAUS COM BUCHA DE LATÃO, PVC, SOLDÁVEL, DN 25MM, X 1/2 INSTALADO EM RAMAL OU SUB-RAMAL DE ÁGUA - FORNECIMENTO E INSTALAÇÃO. AF_06/2022"/>
        <s v="ELETRODUTO RÍGIDO ROSCÁVEL, PVC, DN 50 MM (1 1/2&quot;), PARA REDE ENTERRADA DE DISTRIBUIÇÃO DE ENERGIA ELÉTRICA - FORNECIMENTO E INSTALAÇÃO. AF_12/2021"/>
        <s v="ELETRODUTO FLEXÍVEL CORRUGADO, PVC, DN 25 MM (3/4&quot;), PARA CIRCUITOS TERMINAIS, INSTALADO EM PAREDE - FORNECIMENTO E INSTALAÇÃO. AF_03/2023"/>
        <s v="TUBO, PVC, SOLDÁVEL, DE 25MM, INSTALADO EM PRUMADA DE ÁGUA - FORNECIMENTO E INSTALAÇÃO. AF_06/2022"/>
        <s v="CAIXA RETANGULAR 4&quot; X 2&quot; BAIXA (0,30 M DO PISO), PVC, INSTALADA EM PAREDE - FORNECIMENTO E INSTALAÇÃO. AF_03/2023"/>
        <s v="CONDULETE DE PVC, TIPO X, PARA ELETRODUTO DE PVC SOLDÁVEL DN 25 MM (3/4&quot;), APARENTE - FORNECIMENTO E INSTALAÇÃO. AF_10/2022"/>
        <s v="RALO SIFONADO, PVC, DN 100 X 40 MM, JUNTA SOLDÁVEL, FORNECIDO E INSTALADO EM RAMAL DE DESCARGA OU EM RAMAL DE ESGOTO SANITÁRIO. AF_08/2022"/>
        <s v="INSTALAÇÃO DE PLACA DE SEGURANÇA CONTRA INCÊNDIO"/>
        <s v="TE, PVC, SOLDÁVEL, DN 50MM, INSTALADO EM PRUMADA DE ÁGUA - FORNECIMENTO E INSTALAÇÃO. AF_06/2022"/>
        <s v="CURVA 90 GRAUS, PVC, SOLDÁVEL, DN 50MM, INSTALADO EM PRUMADA DE ÁGUA - FORNECIMENTO E INSTALAÇÃO. AF_06/2022"/>
        <s v="CHAPA METÁLICA (0,8X0,4M) E=1MM PARA AS PORTAS"/>
        <s v="PREPARO DE FUNDO DE VALA COM LARGURA MAIOR OU IGUAL A 1,5 M E MENOR QUE 2,5 M (ACERTO DO SOLO NATURAL). AF_08/2020"/>
        <s v="CAIXA DE PROTEÇÃO PARA MEDIDOR MONOFÁSICO DE EMBUTIR - FORNECIMENTO E INSTALAÇÃO. AF_07/2025"/>
        <s v="CURVA 90 GRAUS, PVC, SOLDÁVEL, DN 25MM, INSTALADO EM PRUMADA DE ÁGUA - FORNECIMENTO E INSTALAÇÃO. AF_06/2022"/>
        <s v="DISJUNTOR TRIPOLAR TIPO DIN, CORRENTE NOMINAL DE 40A - FORNECIMENTO E INSTALAÇÃO. AF_07/2025"/>
        <s v="SUPORTE ISOLADOR PARA FIXAÇÃO DA CORDOALHA DE COBRE EM ALVENARIA OU CONCRETO - FORNECIMENTO E INSTALAÇÃO. AF_08/2023"/>
        <s v="LUVA PARA ELETRODUTO, PVC, ROSCÁVEL, DN 25 MM (3/4&quot;), PARA CIRCUITOS TERMINAIS, INSTALADA EM FORRO - FORNECIMENTO E INSTALAÇÃO. AF_03/2023"/>
        <s v="CAIXA OCTOGONAL 3&quot; X 3&quot;, PVC, INSTALADA EM LAJE - FORNECIMENTO E INSTALAÇÃO. AF_03/2023"/>
        <s v="TORNEIRA CROMADA 1/2&quot; OU 3/4&quot; PARA TANQUE, PADRÃO MÉDIO - FORNECIMENTO E INSTALAÇÃO. AF_01/2020"/>
        <s v="QUADRO DE MEDIÇÃO GERAL DE ENERGIA PARA 1 MEDIDOR DE SOBREPOR - FORNECIMENTO E INSTALAÇÃO. AF_07/2025"/>
        <s v="DISPOSITIVO DR, 2 POLOS, SENSIBILIDADE DE 30 MA, CORRENTE DE 25 A, TIPO AC"/>
        <s v="TÊ DE REDUÇÃO, PVC, SOLDÁVEL, DN 50MM X 25MM, INSTALADO EM PRUMADA DE ÁGUA - FORNECIMENTO E INSTALAÇÃO. AF_06/2022"/>
        <s v="ENGATE FLEXÍVEL EM PLÁSTICO BRANCO, 1/2&quot; X 30CM - FORNECIMENTO E INSTALAÇÃO. AF_01/2020"/>
        <s v="PINTURA DE SÍMBOLOS E TEXTOS COM TINTA ACRÍLICA, DEMARCAÇÃO COM FITA ADESIVA E APLICAÇÃO COM ROLO. AF_05/2021"/>
        <s v="PISO CIMENTADO, TRAÇO 1:3 (CIMENTO E AREIA), ACABAMENTO RÚSTICO, ESPESSURA 2,0 CM, PREPARO MECÂNICO DA ARGAMASSA. AF_09/2020"/>
        <s v="ADAPT-ORSE CAIXA DE EQUALIZAÇÃO P/ ATERRAMENTO 20X20X10CM DE SOBREPOR P/ 11 TERMINAIS DE PRESSÃO C/ BARRAMENTO (PÁRA-RAIO)"/>
        <s v="SOLEIRA EM GRANITO, LARGURA 15 CM, ESPESSURA 2,0 CM. AF_09/2020"/>
        <s v="CONDULETE DE PVC, TIPO LB, PARA ELETRODUTO DE PVC SOLDÁVEL DN 25 MM (3/4''), APARENTE - FORNECIMENTO E INSTALAÇÃO. AF_10/2022"/>
        <s v="JOELHO 90 GRAUS, PVC, SERIE NORMAL, ESGOTO PREDIAL, DN 40 MM, JUNTA SOLDÁVEL, FORNECIDO E INSTALADO EM RAMAL DE DESCARGA OU RAMAL DE ESGOTO SANITÁRIO. AF_08/2022"/>
        <s v="INTERRUPTOR SIMPLES (1 MÓDULO) COM 1 TOMADA DE EMBUTIR 2P+T 10 A, INCLUINDO SUPORTE E PLACA - FORNECIMENTO E INSTALAÇÃO. AF_03/2023"/>
        <s v="DISJUNTOR MONOPOLAR TIPO DIN, CORRENTE NOMINAL DE 20A - FORNECIMENTO E INSTALAÇÃO. AF_07/2025"/>
        <s v="JUNÇÃO SIMPLES, PVC, SERIE NORMAL, ESGOTO PREDIAL, DN 40 MM, JUNTA SOLDÁVEL, FORNECIDO E INSTALADO EM RAMAL DE DESCARGA OU RAMAL DE ESGOTO SANITÁRIO. AF_08/2022"/>
        <s v="TERMINAL METALICO A PRESSAO PARA 1 CABO DE 35 MM2, COM 1 FURO DE FIXACAO FORNECIMENTO E INSTALAÇÃO"/>
        <s v="LUVA PARA ELETRODUTO, PVC, ROSCÁVEL, DN 50 MM (1 1/2&quot;), PARA REDE ENTERRADA DE DISTRIBUIÇÃO DE ENERGIA ELÉTRICA - FORNECIMENTO E INSTALAÇÃO. AF_12/2021"/>
        <s v="TAMPA CEGA EM PVC PARA CONDULETE 4 X 2 - FORNECIMENTO E INSTALAÇÃO"/>
        <s v="CURVA CURTA 90 GRAUS, PVC, SERIE NORMAL, ESGOTO PREDIAL, DN 40 MM, JUNTA SOLDÁVEL, FORNECIDO E INSTALADO EM RAMAL DE DESCARGA OU RAMAL DE ESGOTO SANITÁRIO. AF_08/2022"/>
        <s v="DISJUNTOR MONOPOLAR TIPO DIN, CORRENTE NOMINAL DE 10A - FORNECIMENTO E INSTALAÇÃO. AF_07/2025"/>
        <s v="TE, PVC, SOLDÁVEL, DN 25MM, INSTALADO EM PRUMADA DE ÁGUA - FORNECIMENTO E INSTALAÇÃO. AF_06/2022"/>
        <s v="CURVA 45 GRAUS, PVC, SOLDÁVEL, DN 50MM, INSTALADO EM PRUMADA DE ÁGUA - FORNECIMENTO E INSTALAÇÃO. AF_06/2022"/>
        <s v="TOMADA MÉDIA DE EMBUTIR (1 MÓDULO), 2P+T 10 A, INCLUINDO SUPORTE E PLACA - FORNECIMENTO E INSTALAÇÃO. AF_03/2023"/>
        <s v="JOELHO 45 GRAUS, PVC, SERIE NORMAL, ESGOTO PREDIAL, DN 40 MM, JUNTA SOLDÁVEL, FORNECIDO E INSTALADO EM RAMAL DE DESCARGA OU RAMAL DE ESGOTO SANITÁRIO. AF_08/2022"/>
        <s v="CURVA 90 GRAUS PARA ELETRODUTO, PVC, ROSCÁVEL, DN 50 MM (1 1/2&quot;), PARA REDE ENTERRADA DE DISTRIBUIÇÃO DE ENERGIA ELÉTRICA - FORNECIMENTO E INSTALAÇÃO. AF_12/2021"/>
        <s v="ELETRODUTO RÍGIDO ROSCÁVEL, PVC, DN 20 MM (1/2&quot;), PARA CIRCUITOS TERMINAIS, INSTALADO EM LAJE - FORNECIMENTO E INSTALAÇÃO. AF_03/2023"/>
        <s v="LUVA PARA ELETRODUTO, PVC, ROSCÁVEL, DN 32 MM (1&quot;), PARA CIRCUITOS TERMINAIS, INSTALADA EM FORRO - FORNECIMENTO E INSTALAÇÃO. AF_03/2023"/>
        <s v="TOMADA MÉDIA DE EMBUTIR (1 MÓDULO), 2P+T 20 A, INCLUINDO SUPORTE E PLACA - FORNECIMENTO E INSTALAÇÃO. AF_03/2023"/>
        <s v="LUMINÁRIA DE EMERGÊNCIA, COM 30 LÂMPADAS LED DE 2 W, SEM REATOR - FORNECIMENTO E INSTALAÇÃO. AF_09/2024"/>
        <s v="INTERRUPTOR SIMPLES (1 MÓDULO), 10A/250V, INCLUINDO SUPORTE E PLACA - FORNECIMENTO E INSTALAÇÃO. AF_03/2023"/>
        <s v="CURVA 90 GRAUS PARA ELETRODUTO, PVC, ROSCÁVEL, DN 20 MM (1/2&quot;), PARA CIRCUITOS TERMINAIS, INSTALADA EM FORRO - FORNECIMENTO E INSTALAÇÃO. AF_03/2023"/>
        <s v="LUVA PARA ELETRODUTO, PVC, ROSCÁVEL, DN 20 MM (1/2&quot;), PARA CIRCUITOS TERMINAIS, INSTALADA EM FORRO - FORNECIMENTO E INSTALAÇÃO. AF_03/2023"/>
        <s v="DISJUNTOR MONOPOLAR TIPO DIN, CORRENTE NOMINAL DE 25A - FORNECIMENTO E INSTALAÇÃO. AF_07/2025"/>
        <m u="1"/>
        <s v="PINTURA ESMALTE ACETINADO EM MADEIRA, DUAS DEMAOS" u="1"/>
        <s v="TOMADA MÉDIA DE EMBUTIR (1 MÓDULO), 2P+T 10 A, INCLUINDO SUPORTE E PLACA - FORNECIMENTO E INSTALAÇÃO. AF_12/2015" u="1"/>
        <s v="TOMADA MÉDIA DE EMBUTIR (1 MÓDULO), 2P+T 20 A, INCLUINDO SUPORTE E PLACA - FORNECIMENTO E INSTALAÇÃO. AF_12/2015" u="1"/>
        <s v="FORNECIMENTO E MONTAGEM DE CAVALETE DE RECALQUE EM AÇO GALVANIZADO DIN 2440, DN 50, INCLUSIVE VÁLVULA, REGISTROS E MANÔMETROS" u="1"/>
        <s v="CAIXA D´ÁGUA EM POLIETILENO, 500 LITROS (INCLUSOS TUBOS, CONEXÕES E TORNEIRA DE BÓIA) - FORNECIMENTO E INSTALAÇÃO. AF_06/2021" u="1"/>
        <s v="NIPLE, EM FERRO GALVANIZADO, CONEXÃO ROSQUEADA, DN 15 (1/2&quot;), INSTALADO EM RAMAIS E SUB-RAMAIS DE GÁS - FORNECIMENTO E INSTALAÇÃO. AF_10/2020" u="1"/>
        <s v="TUBO PVC, SÉRIE R, ÁGUA PLUVIAL, DN 50 MM, FORNECIDO E INSTALADO EM RAMAL DE ENCAMINHAMENTO. AF_12/2014" u="1"/>
        <s v="TUBO PVC, SÉRIE R, ÁGUA PLUVIAL, DN 75 MM, FORNECIDO E INSTALADO EM RAMAL DE ENCAMINHAMENTO. AF_12/2014" u="1"/>
        <s v="ESCORAMENTO DE VALA, TIPO CONTÍNUO, COM PROFUNDIDADE DE 1,5 A 3,0 M, LARGURA MAIOR OU IGUAL A 1,5 M E MENOR QUE 2,5 M. AF_08/2020" u="1"/>
        <s v="CABO DE COBRE NU 50MM2 - FORNECIMENTO E INSTALACAO" u="1"/>
        <s v="INTERRUPTOR SIMPLES (1 MÓDULO), 10A/250V, INCLUINDO SUPORTE E PLACA - FORNECIMENTO E INSTALAÇÃO. AF_12/2015" u="1"/>
        <s v="CHAPISCO APLICADO NO TETO, COM ROLO PARA TEXTURA ACRÍLICA. ARGAMASSA TRAÇO 1:4 E EMULSÃO POLIMÉRICA (ADESIVO) COM PREPARO EM BETONEIRA 400L. AF_06/2014" u="1"/>
        <s v="PORTA TOALHA DE PAPEL - METÁLICO (INSTALADO)" u="1"/>
        <s v="PINGADEIRA DE CONCRETO ARMADO FCK=20MPA L=30CM E H=5CM" u="1"/>
        <s v="VALVULA DE DESCARGA EM METAL CROMADO PARA MICTORIO COM ACIONAMENTO POR PRESSAO E FECHAMENTO AUTOMATICO                                                                                                                                                                                                                                                                                                                                                                                                    " u="1"/>
        <s v="ARRUELA BORRACHA P/ FLANGES DN 80PN10 P/ ÁGUA" u="1"/>
        <s v="IMPERMEABILIZAÇÃO DE SUPERFÍCIE COM MEMBRANA À BASE DE RESINA ACRÍLICA, 3 DEMÃOS. AF_09/2023" u="1"/>
        <s v="CURVA 45 GRAUS, PVC, SOLDÁVEL, DN 75MM, INSTALADO EM PRUMADA DE ÁGUA - FORNECIMENTO E INSTALAÇÃO. AF_12/2014" u="1"/>
        <s v="ELETRODUTO FLEXÍVEL CORRUGADO REFORÇADO, PVC, DN 32 MM (1&quot;), PARA CIRCUITOS TERMINAIS, INSTALADO EM FORRO - FORNECIMENTO E INSTALAÇÃO. AF_12/2015" u="1"/>
        <s v="PARAFUSO EM AÇO INOX 3/8&quot; x 3/4&quot; ROSCA 16NC-2" u="1"/>
        <s v="ELETRODUTO FLEXÍVEL LISO, PEAD, DN 25 MM (3/4&quot;), PARA CIRCUITOS TERMINAIS, INSTALADO EM FORRO - FORNECIMENTO E INSTALAÇÃO" u="1"/>
        <s v="MURO EM ALVENARIA BLOCO CERÂMICO, E= 0,19M, C/ ALV DE PEDRA 0,35 X 0,60M, COLUNAS (9X20CM) E CINTAMENTO (9X15CM) SUPERIOR E INFERIOR CONCRETO ARMADO FCK = 15,0 MPA CADA 3,00M, CHAPISCO E REBOCO" u="1"/>
        <s v="CURVA 11 15' FoFo BB JUNTA ELÁSTICA DN 150 - P/ ESGOTO" u="1"/>
        <s v="EXECUÇÃO DE SARJETA DE CONCRETO USINADO, MOLDADA  IN LOCO  EM TRECHO RETO, 30 CM BASE X 15 CM ALTURA. AF_01/2024" u="1"/>
        <s v="ARMAÇÃO DE ESTRUTURAS DIVERSAS DE CONCRETO ARMADO, EXCETO VIGAS, PILARES, LAJES E FUNDAÇÕES, UTILIZANDO AÇO CA-50 DE 16,0 MM - MONTAGEM. AF_06/2022" u="1"/>
        <s v="JUNÇÃO SIMPLES, PVC, SERIE NORMAL, ESGOTO PREDIAL, DN 100 X 50 MM, JUNTA ELÁSTICA, FORNECIDO E INSTALADO EM RAMAL DE DESCARGA OU RAMAL DE ESGOTO SANITÁRIO. AF_12/2014" u="1"/>
        <s v="CURVA 90 FoFo BB JUNTA ELÁSTICA PARA ÁGUA DN 100" u="1"/>
        <s v="DISJUNTOR MONOPOLAR TIPO DIN, CORRENTE NOMINAL DE 10A - FORNECIMENTO E INSTALAÇÃO. AF_10/2020" u="1"/>
        <s v="DISJUNTOR MONOPOLAR TIPO DIN, CORRENTE NOMINAL DE 16A - FORNECIMENTO E INSTALAÇÃO. AF_10/2020" u="1"/>
        <s v="DISJUNTOR MONOPOLAR TIPO DIN, CORRENTE NOMINAL DE 20A - FORNECIMENTO E INSTALAÇÃO. AF_10/2020" u="1"/>
        <s v="DISJUNTOR MONOPOLAR TIPO DIN, CORRENTE NOMINAL DE 25A - FORNECIMENTO E INSTALAÇÃO. AF_10/2020" u="1"/>
        <s v="DISJUNTOR MONOPOLAR TIPO DIN, CORRENTE NOMINAL DE 32A - FORNECIMENTO E INSTALAÇÃO. AF_10/2020" u="1"/>
        <s v="DISJUNTOR MONOPOLAR TIPO DIN, CORRENTE NOMINAL DE 40A - FORNECIMENTO E INSTALAÇÃO. AF_10/2020" u="1"/>
        <s v="PERFURAÇÃO DE SOLO PARA EXECUÇÃO DE POÇO COM PERFURATRIZ, DIAM. 12&quot;" u="1"/>
        <s v="JANELA DE ALUMÍNIO TIPO MAXIM-AR, COM VIDROS, BATENTE E FERRAGENS. EXCLUSIVE ALIZAR, ACABAMENTO E CONTRAMARCO. FORNECIMENTO E INSTALAÇÃO. AF_12/2019" u="1"/>
        <s v="TUBO PVC, SÉRIE R, ÁGUA PLUVIAL, DN 100 MM, FORNECIDO E INSTALADO EM RAMAL DE ENCAMINHAMENTO. AF_12/2014" u="1"/>
        <s v="TUBO PVC, SÉRIE R, ÁGUA PLUVIAL, DN 50 MM, FORNECIDO E INSTALADO EM RA MAL DE ENCAMINHAMENTO. AF_12/2014" u="1"/>
        <s v="TUBO PVC, SÉRIE R, ÁGUA PLUVIAL, DN 75 MM, FORNECIDO E INSTALADO EM RA MAL DE ENCAMINHAMENTO. AF_12/2014" u="1"/>
        <s v="DISJUNTOR CAIXA MOLDADA TRIPOLAR 500A WEG" u="1"/>
        <s v="CABO DE COBRE NU 35MM2 - FORNECIMENTO E INSTALACAO" u="1"/>
        <s v="TUBO PVC, SÉRIE R, ÁGUA PLUVIAL, DN 100 MM, FORNECIDO E INSTALADO EM R AMAL DE ENCAMINHAMENTO. AF_12/2014" u="1"/>
        <s v="CURVA PVC, BB, JE, 90 GRAUS, DN 200 MM, PARA TUBO CORRUGADO E/OU LISO, REDE COLETORA ESGOTO                                                                                                                                                                                                                                                                                                                                                                                                               " u="1"/>
        <s v="IMPERMEABILIZAÇÃO DE SUPERFÍCIE COM MANTA ASFÁLTICA, UMA CAMADA, INCLUSIVE APLICAÇÃO DE PRIMER ASFÁLTICO, E=4MM. AF_09/2023" u="1"/>
        <s v="REVOLVIMENTO E LIMPEZA MANUAL DE SOLO. AF_05/2018" u="1"/>
        <s v="POÇO DE INSPEÇÃO CIRCULAR PARA ESGOTO, EM ALVENARIA COM TIJOLOS CERÂMICOS MACIÇOS, DIÂMETRO INTERNO = 0,60 M, PROFUNDIDADE = 1,45 M, EXCLUINDO TAMPÃO. AF_12/2020" u="1"/>
        <s v="CABO DE COBRE NU 16MM2 - FORNECIMENTO E INSTALACAO" u="1"/>
        <s v="META Nº6-CONSTRUÇÃO DE PONTE EM ESTRUTURA METÁLICA NA RUA DA FUMAÇA - SEDE DO MUNICIPIO COM EXTENSÃO=11,20M" u="1"/>
        <s v="ADAPTADOR CURTO COM BOLSA E ROSCA PARA REGISTRO, PVC, SOLDÁVEL, DN 50MM X 1.1/4 , INSTALADO EM PRUMADA DE ÁGUA - FORNECIMENTO E INSTALAÇÃO. AF_06/2022" u="1"/>
        <s v="PORTA EM ALUMÍNIO DE ABRIR TIPO VENEZIANA COM GUARNIÇÃO, FIXAÇÃO COM PARAFUSOS - FORNECIMENTO E INSTALAÇÃO. AF_12/2019" u="1"/>
        <s v="ELETRODUTO RÍGIDO ROSCÁVEL, PVC, DN 32 MM (1&quot;), PARA CIRCUITOS TERMINAIS, INSTALADO EM FORRO - FORNECIMENTO E INSTALAÇÃO. AF_12/2015" u="1"/>
        <s v="VASO SANITÁRIO SIFONADO COM CAIXA ACOPLADA LOUÇA BRANCA, INCLUSO ENGATE FLEXÍVEL EM PLÁSTICO BRANCO, 1/2  X 40CM - FORNECIMENTO E INSTALAÇÃO. AF_01/2020" u="1"/>
        <s v="META Nº2-CONSTRUÇÃO DE PONTE EM ESTRUTURA METÁLICA NA RUA JOSÉ SARNEY - SEDE DO MUNICIPIO COM EXTENSÃO=6,50M" u="1"/>
        <s v="FOSSA SEPTICA EM ALVENARIA DE TIJOLO CERAMICO MACICO DIMENSOES EXTERNAS SEM TAMPA 2,80X1,40X1,55M, VOLUME ÚTIL DE 3.900 LITROS, REVESTIDA INTERNAMENTE COM BARRA LISA, COM TAMPA EM CONCRETO ARMADO COM ESPESSURA 8CM" u="1"/>
        <s v="LUMINÁRIA DUPLA TIPO CALHA, DE SOBREPOR, COM 4 LÂMPADAS TUBULARES FLUORESCENTES DE 36 W, COM REATORES DE PARTIDA RÁPIDA -FORNECIMENTO E INSTALAÇÃO. AF_02/2020" u="1"/>
        <s v="REFLETOR HOLOFOTE MICROLED SMD 100W RGB COLORIDO C/ CONTROLE" u="1"/>
        <s v="IMPERMEABILIZAÇÃO DE SUPERFÍCIE COM MANTA ASFÁLTICA, UMA CAMADA, INCLUSIVE APLICAÇÃO DE PRIMER ASFÁLTICO, E=3MM. AF_06/2018" u="1"/>
        <s v="CONJUNTO DE PONTOS DE COLETA DE ESGOTO PARA ÁREA DE SERVIÇO (RAMAL DE ESGOTO SANITÁRIO), EM PVC SÉRIE NORMAL, COM  TUBOS, CONEXÕES, RALOS, CAIXAS SIFONADAS, CORTES E FIXAÇÕES EM PRÉDIO. AF_05/2023" u="1"/>
        <s v="ARRASAMENTO MECANICO DE ESTACA DE CONCRETO ARMADO, DIAMETROS DE ATÉ 40 CM. AF_05/2021" u="1"/>
        <s v="QUADRO DE DISTRIBUIÇÃO DE ENERGIA EM PVC, DE EMBUTIR, SEM BARRAMENTO, PARA 3 DISJUNTORES - FORNECIMENTO E INSTALAÇÃO. AF_10/2020" u="1"/>
        <s v="QUADRO DE DISTRIBUIÇÃO DE ENERGIA EM PVC, DE EMBUTIR, SEM BARRAMENTO, PARA 6 DISJUNTORES - FORNECIMENTO E INSTALAÇÃO. AF_10/2020" u="1"/>
        <s v="CARGA, MANOBRAS E DESCARGA DE AREIA, BRITA, PEDRA DE MAO E SOLOS COM CAMINHAO BASCULANTE 6 M3 (DESCARGA LIVRE)" u="1"/>
        <s v="CONTRAPISO EM ARGAMASSA TRAÇO 1:4 (CIMENTO E AREIA), PREPARO MANUAL, APLICADO EM ÁREAS MOLHADAS SOBRE LAJE, ADERIDO, ESPESSURA 2CM. AF_06/2014" u="1"/>
        <s v="CONTRAPISO EM ARGAMASSA TRAÇO 1:4 (CIMENTO E AREIA), PREPARO MECÂNICO COM BETONEIRA 400 L, APLICADO EM ÁREAS SECAS SOBRE LAJE, ADERIDO, ESPESSURA 2CM. AF_06/2014" u="1"/>
        <s v="PORTAO DE ABRIR EM GRADIL DE METALON REDONDO DE 3/4&quot;  VERTICAL, COM REQUADRO, ACABAMENTO NATURAL - COMPLETO" u="1"/>
        <s v="DISPENSER EM ABS DE ALTA RESISTENCIA PARA PAPEL HIGIENICO EM ROLO COR BRANCA" u="1"/>
        <s v="EXECUÇÃO DE DEPÓSITO EM CANTEIRO DE OBRA EM CHAPA DE MADEIRA COMPENSADA, NÃO INCLUSO MOBILIÁRIO. AF_04/2016" u="1"/>
        <s v="RECUPERAÇÃO DE ÁREAS DEGRADADAS" u="1"/>
        <s v="QUADRO DE DISTRIBUICAO, COM BARRAMENTO TERRA / NEUTRO, DE EMBUTIR, PARA 8 DISJUNTORES DIN" u="1"/>
        <s v="TUBO DE CONCRETO PARA REDES COLETORAS DE ÁGUAS PLUVIAIS, DIÂMETRO DE 400 MM, JUNTA RÍGIDA, INSTALADO EM LOCAL COM BAIXO NÍVEL DE INTERFERÊNCIAS - FORNECIMENTO E ASSENTAMENTO. AF_12/2015" u="1"/>
        <s v="(COMPOSIÇÃO REPRESENTATIVA) DO SERVIÇO DE REVESTIMENTO CERÂMICO PARA PISO COM PLACAS TIPO GRÉS DE DIMENSÕES 35X35 CM, PARA EDIFICAÇÃO HABITACIONAL UNIFAMILIAR (CASA) E EDIFICAÇÃO PÚBLICA PADRÃO. AF_11/2014" u="1"/>
        <s v="CAIXA DE PASSAGEM PARA ELETRICIDADE EM ALUMINIO, DIM: 50 X 50 X 15 CM" u="1"/>
        <s v="CHUMBAMENTO LINEAR EM ALVENARIA PARA RAMAIS/DISTRIBUIÇÃO COM DIÂMETROS MENORES OU IGUAIS A 40 MM. AF_05/2015" u="1"/>
        <s v="MACANETA TIPO ALAVANCA, PADRAO MEDIO" u="1"/>
        <s v="EXECUÇÃO DE ALMOXARIFADO EM CANTEIRO DE OBRA EM CHAPA DE MADEIRA COMPENSADA, INCLUSO PRATELEIRAS. AF_02/2016" u="1"/>
        <s v="CAIXA ALVENARIA P/HIDRANTE PASSEIO 60X70CM C/TAMPAO F.F." u="1"/>
        <s v="CONTRAPISO COM ARGAMASSA AUTONIVELANTE, APLICADO SOBRE LAJE, ADERIDO, ESPESSURA 2CM. AF_07/2021" u="1"/>
        <s v="LAJE PRE-MOLD BETA 12 P/3,5KN/M2 VAO 4,1M INCL VIGOTAS TIJOLOS ARMADU-RA NEGATIVA CAPEAMENTO 3CM CONCRETO 15MPA ESCORAMENTO MATERIAIS E MAO DE OBRA." u="1"/>
        <s v="CAIXA PARA MEDICAO COLETIVA TIPO L, PADRAO BIFASICO OU TRIFASICO, PARA ATE 4 MEDIDORES (PADRAO DA CONCESSIONARIA LOCAL)" u="1"/>
        <s v="SUBSTITUIÇÃO DE RELÉ FOTOELÉTRICO PARA COMANDO DE ILUMINAÇÃO EXTERNA 1000 W - FORNECIMENTO E INSTALAÇÃO. AF_02/2025_PS" u="1"/>
        <s v="ASSENTAMENTO DE GUIA (MEIO-FIO) EM TRECHO RETO, CONFECCIONADA EM CONCRETO PRÉ-FABRICADO, DIMENSÕES 100X15X13X20 CM (COMPRIMENTO X BASE INFERIOR X BASE SUPERIOR X ALTURA). AF_01/2024" u="1"/>
        <s v="ASSENTAMENTO DE GUIA (MEIO-FIO) EM TRECHO RETO, CONFECCIONADA EM CONCRETO PRÉ-FABRICADO, DIMENSÕES 100X15X13X30 CM (COMPRIMENTO X BASE INFERIOR X BASE SUPERIOR X ALTURA). AF_01/2024" u="1"/>
        <s v="MONTAGEM E DESMONTAGEM DE FÔRMA DE PILARES RETANGULARES E ESTRUTURAS SIMILARES, PÉ-DIREITO SIMPLES, EM MADEIRA SERRADA, 2 UTILIZAÇÕES. AF_09/2020" u="1"/>
        <s v="EXECUÇÃO DE PAVIMENTO EM PISO INTERTRAVADO, COM BLOCO SEXTAVADO DE 25 X 25 CM, ESPESSURA 8 CM. AF_12/2015" u="1"/>
        <s v="DEMOLIÇÃO DE ALVENARIA DE BLOCO FURADO, DE FORMA MANUAL, SEM REAPROVEITAMENTO. AF_12/2017" u="1"/>
        <s v="LUMINARIA PLAFON REDONDO COM VIDRO FOSCO DIAMETRO *30* CM, PARA 2 LAMPADAS, BASE E27, POTENCIA MAXIMA 40/60 W (NAO INCLUI LAMPADAS)                                                                                                                                                                                                                                                                                                                                                                       " u="1"/>
        <s v="TUBO DE AÇO PRETO SEM COSTURA, CONEXÃO SOLDADA, DN 25 (1&quot;), INSTALADO EM REDE DE ALIMENTAÇÃO PARA SPRINKLER - FORNECIMENTO E INSTALAÇÃO. AF_10/2020" u="1"/>
        <s v="TUBO DE AÇO PRETO SEM COSTURA, CONEXÃO SOLDADA, DN 50 (2&quot;), INSTALADO EM REDE DE ALIMENTAÇÃO PARA SPRINKLER - FORNECIMENTO E INSTALAÇÃO. AF_10/2020" u="1"/>
        <s v="SUBESTAÇÃO ABRIGADA 500KVA/13.800-380/220V, INCLUSIVE QUADRO DEMEDIÇÃO,  PROTEÇÃO  GERAL, POSTES, CRUZETAS, TRANSFORMADOR E LIGAÇÃO. EXCLUSIVE ABRIGO" u="1"/>
        <s v="REVESTIMENTO CERÂMICO PARA PISO COM PLACAS TIPO PORCELANATO DE DIMENSÕES 60X60 CM APLICADA EM AMBIENTES DE ÁREA ENTRE 5 M² E 10 M². AF_06/2014" u="1"/>
        <s v="TAMPA DE ENCAIXE PARA ELETROCALHA 150mm (3 METROS) CHAPA 24" u="1"/>
        <s v="CARGA/DESCARGA E ESPALHAMENTO DE MATERIAIS-MEIO MANUAL" u="1"/>
        <s v="CESTO RETENTOR DE DETRITOS, 800X800X900 FABRICAÇÃO E INSTALAÇÃO" u="1"/>
        <s v="CAIXA DE TRANSIÇÃO EM CONCRETO ARMADO FCK=21MPA, INCLUSIVE TAMPA, DIMENSÕES INTERNAS 1,70X1,70X2,35M" u="1"/>
        <s v="LUMINÁRIA ARANDELA TIPO TARTARUGA, DE SOBREPOR, COM 1 LÂMPADA LED DE 6 W, SEM REATOR - FORNECIMENTO E INSTALAÇÃO. AF_02/2020" u="1"/>
        <s v="ESCAVAÇÃO HORIZONTAL, INCLUINDO ESCARIFICAÇÃO, CARGA, DESCARGA E TRANSPORTE EM SOLO DE 2A CATEGORIA COM TRATOR DE ESTEIRAS (347HP/LÂMINA: 8,70M3) E CAMINHÃO BASCULANTE DE 10M3, DMT ATÉ 200M. AF_07/2020" u="1"/>
        <s v="TE FoFo BBB JUNTA ELÁSTICA DN 150 x 100" u="1"/>
        <s v="QUADRO DE DISTRIBUICAO DE ENERGIA DE EMBUTIR, EM CHAPA METALICA, PARA 3 DISJUNTORES TERMOMAGNETICOS MONOPOLARES SEM BARRAMENTO FORNECIMENTO E INSTALACAO" u="1"/>
        <s v="PONTO DE TOMADA RESIDENCIAL INCLUINDO TOMADA 20A/250V, CAIXA ELÉTRICA, ELETRODUTO, CABO, RASGO, QUEBRA E CHUMBAMENTO. AF_01/2016" u="1"/>
        <s v="(COMPOSIÇÃO REPRESENTATIVA) DO SERVIÇO DE INSTALAÇÃO DE TUBO DE PVC, SÉRIE NORMAL, ESGOTO PREDIAL, DN 40 MM (INSTALADO EM RAMAL DE DESCARGA OU RAMAL DE ESGOTO SANITÁRIO), INCLUSIVE CONEXÕES, CORTES E FIXAÇÕES, PARA PRÉDIOS. AF_10/2015" u="1"/>
        <s v="TERMINAL AÉREO 3/8&quot; X 250MM EM AÇO GALV, COM FIXAÇÃO HORIZONTAL, REF: TEL 044 OU SIMILAR - FORNECIMENTO " u="1"/>
        <s v="UNIÃO, EM FERRO GALVANIZADO, CONEXÃO ROSQUEADA, DN 40 (1 1/2&quot;), INSTALADO EM REDE DE ALIMENTAÇÃO PARA SPRINKLER - FORNECIMENTO E INSTALAÇÃO. AF_10/2020" u="1"/>
        <s v="CONCRETAGEM DE SAPATAS, FCK 30 MPA, COM USO DE JERICA  LANÇAMENTO, ADENSAMENTO E ACABAMENTO. AF_06/2017" u="1"/>
        <s v="COMPACTACAO MECANICA C/ CONTROLE DO GC&gt;=95% DO PN (AREAS) (C/MONIVELADORA 140 HP E ROLO COMPRESSOR VIBRATORIO 80 HP)" u="1"/>
        <s v="QUADRO DISTRIBUICAO EMBUTIR PARA 70 DISJUNTORES 225A+BARRAME" u="1"/>
        <s v="TÊ COM BUCHA DE LATÃO NA BOLSA CENTRAL, PVC, SOLDÁVEL, DN 25MM X 3/4, INSTALADO EM RAMAL OU SUB-RAMAL DE ÁGUA - FORNECIMENTO E INSTALAÇÃO. AF_03/2015" u="1"/>
        <s v="TUBO PVC, SERIE NORMAL, ESGOTO PREDIAL, DN 100 MM, FORNECIDO E INSTALADO EM RAMAL DE DESCARGA OU RAMAL DE ESGOTO SANITÁRIO. AF_12/2014" u="1"/>
        <s v="VIGA METÁLICA EM PERFIL LAMINADO OU SOLDADO EM AÇO ESTRUTURAL, COM CONEXÕES PARAFUSADAS, ACESSÓRIO, INCLUSOS MÃO DE OBRA, TRANSPORTE E IÇAMENTO UTILIZANDO GUINDASTE - FORNECIMENTO E INSTALAÇÃO" u="1"/>
        <s v="ESPALHAMENTO MECANIZADO (COM MOTONIVELADORA 140 HP) MATERIAL 1A. CATEGORIA" u="1"/>
        <s v="NIPLE, EM FERRO GALVANIZADO, DN 40 (1 1/2&quot;), CONEXÃO ROSQUEADA, INSTALADO EM REDE DE ALIMENTAÇÃO PARA HIDRANTE - FORNECIMENTO E INSTALAÇÃO. AF_10/2020" u="1"/>
        <s v="NIPLE, EM FERRO GALVANIZADO, DN 65 (2 1/2&quot;), CONEXÃO ROSQUEADA, INSTALADO EM REDE DE ALIMENTAÇÃO PARA HIDRANTE - FORNECIMENTO E INSTALAÇÃO. AF_10/2020" u="1"/>
        <s v="APLICAÇÃO DE FUNDO SELADOR LÁTEX PVA EM PAREDES, UMA DEMÃO. AF_06/2014" u="1"/>
        <s v="EXECUÇÃO DE SARJETA DE CONCRETO USINADO, MOLDADA  IN LOCO  EM TRECHO RETO, 30 CM BASE X 15 CM ALTURA. AF_06/2016" u="1"/>
        <s v="JOELHO 45 GRAUS, PVC, SERIE R, ÁGUA PLUVIAL, DN 100 MM, JUNTA ELÁSTICA , FORNECIDO E INSTALADO EM RAMAL DE ENCAMINHAMENTO. AF_12/2014" u="1"/>
        <s v="TANQUE SÉPTICO RETANGULAR, EM ALVENARIA COM BLOCOS DE CONCRETO, DIMENSÕES INTERNAS: 1,6 X 4,4 X 1,8 M, VOLUME ÚTIL: 9856 L (PARA 68 CONTRIBUINTES). AF_12/2020" u="1"/>
        <s v="TE REDUCAO GALVANIZADO 3/4&quot;&quot;X1/2&quot;&quot;" u="1"/>
        <s v="TUBO, PVC, SOLDÁVEL, DN 25MM, INSTALADO EM RAMAL OU SUB-RAMAL DE ÁGUA - FORNECIMENTO E INSTALAÇÃO. AF_12/2014" u="1"/>
        <s v="TUBO, PVC, SOLDÁVEL, DN 32MM, INSTALADO EM RAMAL OU SUB-RAMAL DE ÁGUA - FORNECIMENTO E INSTALAÇÃO. AF_12/2014" u="1"/>
        <s v="ESCORAMENTO DE VALA, TIPO DESCONTÍNUO, COM PROFUNDIDADE DE 1,5 M A 3,0 M, LARGURA MENOR QUE 1,5 M. AF_08/2020" u="1"/>
        <s v="ESCORAMENTO DE VALA, TIPO PONTALETEAMENTO, COM PROFUNDIDADE DE 0 A 1,5 M, LARGURA MENOR QUE 1,5 M. AF_08/2020" u="1"/>
        <s v="MAÇANETA TIPO ALAVANCA, PADRAO MEDIO" u="1"/>
        <s v="PLACA CEGA 4 X 2'' EM TERMOPLASTICO - FORNECIMENTO E INSTALAÇÃO" u="1"/>
        <s v="TRANSPORTE DE ENTULHO COM CAMINHAO BASCULANTE 6 M3, RODOVIA PAVIMENTADA, DMT 0,5 A 1,0 KM" u="1"/>
        <s v="EXTINTOR DE INCÊNDIO PORTÁTIL COM CARGA DE CO2 DE 6 KG, CLASSE BC - FORNECIMENTO E INSTALAÇÃO. AF_10/2020_P" u="1"/>
        <s v="EXTINTOR DE INCÊNDIO PORTÁTIL COM CARGA DE PQS DE 6 KG, CLASSE BC - FORNECIMENTO E INSTALAÇÃO. AF_10/2020_P" u="1"/>
        <s v="DEPÓSITO EM CANTEIRO DE OBRA EM CHAPA DE MADEIRA COMPENSADA, NÃO INCLUSO MOBILIÁRIO" u="1"/>
        <s v="PARAFUSO C/ PORCAS PARA FLANGES DN 20 x 90" u="1"/>
        <s v="REATERRO MANUAL APILOADO COM SOQUETE. AF_10/2017" u="1"/>
        <s v="EXTREMIDADE PF C/ ABA DE VEDAÇÃO DN   250 PN10" u="1"/>
        <s v="CAIXA DE PROTEÇÃO PARA MEDIDOR MONOFÁSICO DE EMBUTIR - FORNECIMENTO E INSTALAÇÃO. AF_10/2020" u="1"/>
        <s v="CHAMINÉ DOS POÇOS DE VISITA - CPV 04 - AREIA E BRITA COMERCIAIS" u="1"/>
        <s v="(COMPOSIÇÃO REPRESENTATIVA) DO SERVIÇO DE INSTALAÇÃO TUBOS DE PVC, SOLDÁVEL, ÁGUA FRIA, DN 32 MM (INSTALADO EM RAMAL, SUB-RAMAL, RAMAL DE DISTRIBUIÇÃO OU PRUMADA), INCLUSIVE CONEXÕES, CORTES E FIXAÇÕES, PARA PRÉDIOS. AF_10/2015" u="1"/>
        <s v="TOMADA DE REDE RJ45 - FORNECIMENTO E INSTALAÇÃO. AF_11/2019" u="1"/>
        <s v="LEITOS - PORCA E ARRUELA 1/4&quot;&quot;" u="1"/>
        <s v="JOELHO 90 GRAUS, EM FERRO GALVANIZADO, CONEXÃO ROSQUEADA, DN 25 (1&quot;), INSTALADO EM REDE DE ALIMENTAÇÃO PARA SPRINKLER - FORNECIMENTO E INSTALAÇÃO. AF_10/2020" u="1"/>
        <s v="CONCERTINA CLIPADA (DUPLA) EM ACO GALVANIZADO DE ALTA RESISTENCIA, COM ESPIRAL DE 300 MM-FORNECIMENTO E INSTALAÇÃO" u="1"/>
        <s v="TE REDUCAO GALVANIZADO 4&quot;&quot;X3&quot;&quot;" u="1"/>
        <s v="ARMAÇÃO DE PILAR OU VIGA DE ESTRUTURA CONVENCIONAL DE CONCRETO ARMADO UTILIZANDO AÇO CA-50 DE 16,0 MM - MONTAGEM. AF_06/2022" u="1"/>
        <s v="ARMAÇÃO DE PILAR OU VIGA DE UMA ESTRUTURA CONVENCIONAL DE CONCRETO ARMADO EM UM EDIFÍCIO DE MÚLTIPLOS PAVIMENTOS UTILIZANDO AÇO CA-50 DE 8.0 MM - MONTAGEM. AF_12/2015" u="1"/>
        <s v="TAMPA DE ENCAIXE PARA ELETROCALHA 50mm CHAPA 24" u="1"/>
        <s v="TAPA VISTA DE MICTÓRIO EM GRANITO CINZA POLIDO, ESP = 3CM, ASSENTADO COM ARGAMASSA COLANTE AC III-E . AF_01/2021" u="1"/>
        <s v="FORRO PVC - LAMBRI (100X6000 OU 200X6000)MM - FORNECIMENTO E MONTAGEM" u="1"/>
        <s v="VASO SANITARIO SIFONADO CONVENCIONAL PARA PCD SEM FURO FRONTAL COM LOUÇA BRANCA SEM ASSENTO, INCLUSO CONJUNTO DE LIGAÇÃO PARA BACIA SANITÁRIA AJUSTÁVEL - FORNECIMENTO E INSTALAÇÃO. AF_10/2016" u="1"/>
        <s v="CURVA CURTA 90 GRAUS, PVC, SERIE NORMAL, ESGOTO PREDIAL, DN 50 MM, JUNTA ELÁSTICA, FORNECIDO E INSTALADO EM PRUMADA DE ESGOTO SANITÁRIO OU VENTILAÇÃO. AF_12/2014" u="1"/>
        <s v="CURVA CURTA 90 GRAUS, PVC, SERIE NORMAL, ESGOTO PREDIAL, DN 75 MM, JUNTA ELÁSTICA, FORNECIDO E INSTALADO EM PRUMADA DE ESGOTO SANITÁRIO OU VENTILAÇÃO. AF_12/2014" u="1"/>
        <s v="LUMINARIA TUBULAR DE LED COMPLETA BIVOLT 18W 60CM BRANCOFRIO" u="1"/>
        <s v="(COMPOSIÇÃO REPRESENTATIVA) EXECUÇÃO DE ESTRUTURAS DE CONCRETO ARMADO, PARA EDIFICAÇÃO INSTITUCIONAL TÉRREA, FCK = 25 MPA. AF_01/2017" u="1"/>
        <s v="ESCAVAÇÃO HORIZONTAL, INCLUINDO CARGA, DESCARGA E TRANSPORTE EM SOLO DE 1A CATEGORIA COM TRATOR DE ESTEIRAS (170HP/LÂMINA: 5,20M3) E CAMINHÃO BASCULANTE DE 10M3, DMT ATÉ 200M. AF_07/2020" u="1"/>
        <s v="CAIXA EQUALIZAÇÃO P/ATERRAMENTO 20X20X10CM SOBREPOR P/11 TERMINAIS DE PRESSÃO C/BARRAMENTO (PÁRA-RAIO)" u="1"/>
        <s v="(COMPOSIÇÃO REPRESENTATIVA) DO SERVIÇO DE REVESTIMENTO CERÂMICO PARA PISO COM PLACAS TIPO ESMALTADA EXTRA DE DIMENSÕES 35X35 CM, PARA EDIFICAÇÃO HABITACIONAL UNIFAMILIAR (CASA) E EDIFICAÇÃO PÚBLICA PADRÃO. AF_11/2014" u="1"/>
        <s v="SOLEIRA DE GRANITO L= 15CM" u="1"/>
        <s v="TANQUE DE MÁRMORE SINTÉTICO SUSPENSO, 22L OU EQUIVALENTE (CUBA E ESFREGADOR), INCLUSO SIFÃO TIPO GARRAFA EM PVC, VÁLVULAS E TORNEIRAS CROMADAS - FORNECIMENTO E INSTALAÇÃO. AF_12/2013_P " u="1"/>
        <s v="TAMPA DE CONCRETO CAIXA DE PASSAGEM 0,40X0,40X0,07 M" u="1"/>
        <s v="PARAFUSO (CHUMBADOR) DE EXPANSAO COM PORCA PARABOLT 1/2&quot;&quot; X 3" u="1"/>
        <s v="CIMBRAMENTO TUBULAR METALICO PARA SERVICO EXTERNO" u="1"/>
        <s v="GUARDA-CORPO EM TUBO DE AÇO INOX Ø=2&quot;, COM MONTANTES FLANGEADO EM TUBO INOX Ø=2&quot; COM CONEXÃO CURVA NAS EXTREMIDADES, COM ACABAMENTO POLIDO, H=0,40M, FIXADO NAS EXTREMIDADES" u="1"/>
        <s v="TAXA DO CREA PARA OBRAS DE 250M² ATÉ 700M²" u="1"/>
        <s v="PASSADICOS COM TABUAS DE MADEIRA PARA VEICULOS" u="1"/>
        <s v="EXECUÇÃO E COMPACTAÇÃO DE BASE E OU SUB BASE PARA PAVIMENTAÇÃO DE BRITA GRADUADA SIMPLES - EXCLUSIVE CARGA E TRANSPORTE. AF_11/2019" u="1"/>
        <s v="FORRO ARMSTRONG GEORGIAN TEGULAR 0,625X0,625MM" u="1"/>
        <s v="RINCÃO OU CALHA PARA AGUA FURTADA DE CHAPA DE ACO GALVANIZADA NUM 26, CORTE 50 CM" u="1"/>
        <s v="BICICLETÁRIO EM TUBO DE AÇO GALVANIZADO DIAM=2.1/2&quot;, PARA 6 BICICLETAS, CHUMBADAS NO PISO, INCLUSO PINTURA DE ACABAMENTO COM 02 DEMÃOS" u="1"/>
        <s v="CHAMINÉ DOS POÇOS DE VISITA - CPV 02 - AREIA E BRITA COMERCIAIS" u="1"/>
        <s v="PORTA MADEIRA 1A CORRER P/VIDRO 30MM/ GUARNICAO 15CM/ALIZAR" u="1"/>
        <s v="CAIXA DE PASSAGEM CH.DE ACO C/TAMPA APARAF. 200X200X100 PISO" u="1"/>
        <s v="EXECUÇÃO E COMPACTAÇÃO DE BASE E OU SUB BASE PARA PAVIMENTAÇÃO DE SOLOS DE COMPORTAMENTO LATERÍTICO (ARENOSO) - EXCLUSIVE SOLO, ESCAVAÇÃO, CARGA E TRANSPORTE. AF_11/2019" u="1"/>
        <s v="JANELA BASCULANTE DE ALUMINIO E VIDRO 6MM" u="1"/>
        <s v="MURO EM ALVENARIA BLOCO DE CONCRETO 14X19X39, C/ ALV DE PEDRA 0,3 X 0,40M, COLUNAS CONCRETO ARMADO FCK = 15,0 MPA CADA 3,00M, CINTAMENTO INFERIOR E SUPERIOR COM MEIO BLOCO 14X19X39" u="1"/>
        <s v="TERMINAL DE COMPRESSÃO P/CABO DE 35 MM²" u="1"/>
        <s v="FABRICAÇÃO DE FÔRMA PARA ESCADA DUPLA COM 2 LANCES EM &quot;X&quot; E LAJE CASCATA, EM CHAPA DE MADEIRA COMPENSADA RESINADA, E= 17 MM. AF_11/2020" u="1"/>
        <s v="LIMPEZA LOUCAS E METAIS" u="1"/>
        <s v="CAMERA MINI DOME INFRAVERMELHO 20M CCD COLOR SONY AL-MDIR" u="1"/>
        <s v="PINTURA ESMALTE BRILHANTE (2 DEMAOS) SOBRE SUPERFICIE METALICA, INCLUSIVE PROTECAO COM ZARCAO (1 DEMAO)" u="1"/>
        <s v="ESTACA ESCAVADA MECANICAMENTE, SEM FLUIDO ESTABILIZANTE, COM 40CM DE DIÂMETRO, CONCRETO LANÇADO POR CAMINHÃO BETONEIRA (EXCLUSIVE MOBILIZAÇÃO E DESMOBILIZAÇÃO). AF_01/2020_PA" u="1"/>
        <s v="VALVULA MICTORIO FECHAMENTO AUTOMATICO METAL CROMADA" u="1"/>
        <s v="PISO INDUSTRIAL DE ALTA RESISTENCIA, ESPESSURA 8MM, INCLUSO JUNTAS DE DILATACAO PLASTICAS E POLIMENTO MECANIZADO" u="1"/>
        <s v="ELETRODUTO FLEXÍVEL CORRUGADO, PVC, DN 20 MM (1/2&quot;), PARA CIRCUITOS TERMINAIS - FORNECIMENTO E INSTALAÇÃO. AF_12/2015" u="1"/>
        <s v="ELETRODUTO FLEXÍVEL CORRUGADO, PVC, DN 25 MM (3/4&quot;), PARA CIRCUITOS TERMINAIS, INSTALADO EM LAJE - FORNECIMENTO E INSTALAÇÃO. AF_12/2015" u="1"/>
        <s v="ELETRODUTO FLEXÍVEL CORRUGADO, PVC, DN 32 MM (1&quot;), PARA CIRCUITOS TERMINAIS, INSTALADO EM PAREDE - FORNECIMENTO E INSTALAÇÃO. AF_12/2015" u="1"/>
        <s v="FIXAÇÃO DE DUTOS FLEXÍVEIS CIRCULARES,  DIÂMETRO 109 MM OU 4&quot;, COM ABRAÇADEIRA METÁLICA FLEXÍVEL FIXADA DIRETAMENTE NA LAJE, SOMENTE MÃO DE OBRA. AF_09/2023" u="1"/>
        <s v="REMOÇÃO DE INTERRUPTORES/TOMADAS ELÉTRICAS, DE FORMA MANUAL, SEM REAPROVEITAMENTO. AF_12/2017" u="1"/>
        <s v="JOELHO 90 GRAUS, PVC, SOLDÁVEL, DN 32MM, INSTALADO EM PRUMADA DE ÁGUA - FORNECIMENTO E INSTALAÇÃO. AF_12/2014_P" u="1"/>
        <s v="JOELHO 90 GRAUS, PVC, SOLDÁVEL, DN 60MM, INSTALADO EM PRUMADA DE ÁGUA - FORNECIMENTO E INSTALAÇÃO. AF_12/2014_P" u="1"/>
        <s v="JOELHO 90 GRAUS, PVC, SOLDÁVEL, DN 75MM, INSTALADO EM PRUMADA DE ÁGUA - FORNECIMENTO E INSTALAÇÃO. AF_12/2014_P" u="1"/>
        <s v="TERMINAL DE VENTILAÇÃO EM PVC RÍGIDO SOLDÁVEL, PARA ESGOTO PRIMÁRIO, DIÂM = 50MM" u="1"/>
        <s v="CABO DE COBRE NÚ 35 MM2 - FORNECIMENTO E ASSENTAMENTO (2,27M/KG)" u="1"/>
        <s v="CABO DE COBRE NÚ 50 MM2 - FORNECIMENTO E ASSENTAMENTO (2,27M/KG)" u="1"/>
        <s v="LOCACAO DE CONTAINER 2,30  X  6,00 M, ALT. 2,50 M, PARA ESCRITORIO, SEM DIVISORIAS INTERNAS E SEM SANITARIO" u="1"/>
        <s v="CURVA 90 GRAUS, EM AÇO, CONEXÃO SOLDADA, DN 65 (2 1/2&quot;), INSTALADO EM REDE DE ALIMENTAÇÃO PARA SPRINKLER - FORNECIMENTO E INSTALAÇÃO. AF_10/2020" u="1"/>
        <s v="REMOÇÃO DE LOUÇAS, DE FORMA MANUAL, SEM REAPROVEITAMENTO. AF_12/2017" u="1"/>
        <s v="BANCADA EM GRANITO CINZA ANDORINHA" u="1"/>
        <s v="FORNECIMENTO E IMPLANTAÇÃO DE PLACA DE ADVERTÊNCIA EM CHAPA DE ALUMÍNIO - PELÍCULA RETRORREFLETIVA" u="1"/>
        <s v="ADAPTADOR CURTO COM BOLSA E ROSCA PARA REGISTRO, PVC, SOLDÁVEL, DN 32MM X 1 , INSTALADO EM RAMAL OU SUB-RAMAL DE ÁGUA - FORNECIMENTO E INSTALAÇÃO. AF_06/2022" u="1"/>
        <s v="PONTO DE ESGOTO COM TUBO DE PVC RÍGIDO SOLDÁVEL DE Ø 100 MM (VASO SANITÁRIO)" u="1"/>
        <s v="BEIRA E BICA EM TELHA COLONIAL" u="1"/>
        <s v="TUBO DE PVC PARA REDE COLETORA DE ESGOTO DE PAREDE MACIÇA, DN 150 MM, JUNTA ELÁSTICA  - FORNECIMENTO E ASSENTAMENTO. AF_01/2021" u="1"/>
        <s v="SINALIZAÇÃO PARA EXTINTOR" u="1"/>
        <s v="CAIXA D'ÁGUA EM POLIETILENO, 1500 LITROS - FORNECIMENTO" u="1"/>
        <s v="ADMINISTRAÇÃO LOCAL DA OBRA" u="1"/>
        <s v="LUMINÁRIA ARANDELA TIPO MEIA-LUA, PARA 1 LÂMPADA DE 15 W - FORNECIMENTO E INSTALAÇÃO. AF_11/2017" u="1"/>
        <s v="JOELHO 45 GRAUS, PVC, SOLDÁVEL, DN 25MM, INSTALADO EM RAMAL OU SUB-RAMAL DE ÁGUA - FORNECIMENTO E INSTALAÇÃO. AF_12/2014" u="1"/>
        <s v="JOELHO 45 GRAUS, PVC, SOLDÁVEL, DN 32MM, INSTALADO EM RAMAL OU SUB-RAMAL DE ÁGUA - FORNECIMENTO E INSTALAÇÃO. AF_12/2014" u="1"/>
        <s v="INTERRUPTOR SIMPLES (1 MÓDULO), 10A/250V, SEM SUPORTE E SEM PLACA - FORNECIMENTO E INSTALAÇÃO. AF_03/2023" u="1"/>
        <s v="TRANSPORTE COM CAMINHÃO TANQUE DE TRANSPORTE DE MATERIAL ASFÁLTICO DE 20000 L, EM VIA URBANA PAVIMENTADA, DMT ATÉ 30KM (UNIDADE: TXKM). AF_07/2020" u="1"/>
        <s v="PLACA PVC FOTOLUMINS.EM BRAILE 40X12CM SAIDA EMERG/ROTA FUGA" u="1"/>
        <s v="ENGENHEIRO CIVIL JUNIOR COM ENCARGOS COMPLEMENTARES" u="1"/>
        <s v="CAIXA DE GORDURA ESPECIAL (CAPACIDADE: 312 L - PARA ATÉ 146 PESSOAS SERVIDAS NO PICO), RETANGULAR, EM ALVENARIA COM TIJOLOS CERÂMICOS MACIÇOS, DIMENSÕES INTERNAS = 0,4X1,2 M, ALTURA INTERNA = 1 M. AF_12/2020" u="1"/>
        <s v="TUBO PVC PBA JEI, CLASSE 12, DN 100 MM, PARA REDE DE AGUA (NBR 5647)                                                                                                                                                                                                                                                                                                                                                                                                                                      " u="1"/>
        <s v="TUBO PVC PBA JEI, CLASSE 12, DN 50 MM, PARA REDE DE AGUA (NBR 5647)                                                                                                                                                                                                                                                                                                                                                                                                                                       " u="1"/>
        <s v="TUBO PVC PBA JEI, CLASSE 12, DN 75 MM, PARA REDE DE AGUA (NBR 5647)                                                                                                                                                                                                                                                                                                                                                                                                                                       " u="1"/>
        <s v="TUBO PVC PBA JEI, CLASSE 15, DN 100 MM, PARA REDE DE AGUA (NBR 5647)                                                                                                                                                                                                                                                                                                                                                                                                                                      " u="1"/>
        <s v="TUBO PVC PBA JEI, CLASSE 20, DN 100 MM, PARA REDE DE AGUA (NBR 5647)                                                                                                                                                                                                                                                                                                                                                                                                                                      " u="1"/>
        <s v="TUBO PVC PBA JEI, CLASSE 20, DN 50 MM, PARA REDE DE AGUA (NBR 5647)                                                                                                                                                                                                                                                                                                                                                                                                                                       " u="1"/>
        <s v="UNIÃO, EM FERRO GALVANIZADO, DN 6&quot;, CONEXÃO ROSQUEADA - FORNECIMENTO E INSTALAÇÃO" u="1"/>
        <s v="PLACA DE REGULAMENTAÇÃO EM AÇO, R2 LADO 1,20 M - PELÍCULA RETRORREFLETIVA TIPO III + SI - FORNECIMENTO E IMPLANTAÇÃO" u="1"/>
        <s v="CONCRETO FCK = 25MPA, TRAÇO 1:2,2:2,5 (EM MASSA SECA DE CIMENTO/ AREIA MÉDIA/ SEIXO ROLADO) - PREPARO MECÂNICO COM BETONEIRA 400 L. AF_05/2021" u="1"/>
        <s v="FORNECIMENTO E INSTALAÇÃO DE SUPORTE DE MADEIRA PARA PLACAS DE SINALIZAÇÃO, EM BASE DE CONCRETO, COM H= DE 2,0 M E SEÇÃO DE 7,5 X 7,5 CM. AF_03/2022" u="1"/>
        <s v="ESCORAMENTO DE VALA, TIPO CONTÍNUO, COM PROFUNDIDADE DE 3,0 A 4,5 M, LARGURA MENOR QUE 1,5 M. AF_08/2020" u="1"/>
        <s v="GRADE EM FERRO CHATO 1 1/4&quot; X 1/2&quot;" u="1"/>
        <s v="DEMOLIÇÃO MECÂNICA DE ESTRUTURA EXISTENTE, COM ESCAVADEIRA HIDRÁULICA COM MARTELO HIDRÁULICO - SEM REAPROVEITAMENTO" u="1"/>
        <s v="ARMAÇÃO DE ESCADA, DE UMA ESTRUTURA CONVENCIONAL DE CONCRETO ARMADO UTILIZANDO AÇO CA-50 DE 10,0 MM - MONTAGEM. AF_11/2020" u="1"/>
        <s v="TUBO DE CONCRETO PARA REDES COLETORAS DE ÁGUAS PLUVIAIS, DIÂMETRO DE 300MM, JUNTA RÍGIDA, INSTALADO EM LOCAL COM BAIXO NÍVEL DE INTERFERÊNCIAS - FORNECIMENTO E ASSENTAMENTO. AF_12/2015" u="1"/>
        <s v="ARMAÇÃO DE ESCADA, DE UMA ESTRUTURA CONVENCIONAL DE CONCRETO ARMADO UTILIZANDO AÇO CA-50 DE 16,0 MM - MONTAGEM. AF_11/2020" u="1"/>
        <s v="REBAIXAMENTO DE LENÇOL FREÁTICO EM VALAS" u="1"/>
        <s v="MOBILIZAÇÃO DE MÁQUINAS E EQUIPAMENTOS" u="1"/>
        <s v="LIGAÇÃO PROVISÓRIA DE ESGOTO" u="1"/>
        <s v="GUARDA-CORPO EM PEÇA DE MADEIRA 10 X 10 CM NA HORIZONTAL E NA VERTICAL, ALT = 0,50M, ESPAÇAMENTO ENTRE AS COLUNAS DE 1,20M E PEÇA NA TRANSVERSAL DE 5,5 X 3,5 CM" u="1"/>
        <s v="TOMADA VOLTAMP - 60A (MACHO/FÊMEA)" u="1"/>
        <s v="DUTO ESPIRAL FLEXIVEL SINGELO PEAD D=50MM(2&quot;) REVESTIDO COM PVC COM FIO GUIA DE ACO GALVANIZADO, LANCADO DIRETO NO SOLO, INCL CONEXOES" u="1"/>
        <s v="PARAFUSO LENTILHA 5/16&quot;&quot;X3/4&quot;&quot; COM PORCA E ARRUELA" u="1"/>
        <s v="TE, PVC PBA, BBB, 90 GRAUS, DN 100 / DE 110 MM, PARA REDE DE AGUA                                                                                                                                                                                                                                                                                                                                                                                                                                         " u="1"/>
        <s v="TE, PVC PBA, BBB, 90 GRAUS, DN 50 / DE 60 MM, PARA REDE DE AGUA                                                                                                                                                                                                                                                                                                                                                                                                                                           " u="1"/>
        <s v="TE, PVC PBA, BBB, 90 GRAUS, DN 75 / DE 85 MM, PARA REDE DE AGUA                                                                                                                                                                                                                                                                                                                                                                                                                                           " u="1"/>
        <s v="APLICAÇÃO MANUAL DE PINTURA COM TINTA LÁTEX PVA EM TETO, DUAS DEMÃOS. AF_06/2014" u="1"/>
        <s v="PORTA DE MADEIRA LEI MACICA REGIONAL 1A 80X210X3,5, COM ADUELA E ALIZAR DE 1A" u="1"/>
        <s v="PORTA DE MADEIRA LEI MACICA REGIONAL 1A 90X210X3,5, COM ADUELA E ALIZAR DE 1A" u="1"/>
        <s v="BANCADA DE GRANITO E= 3CM (COLOCADO)" u="1"/>
        <s v="PORTAO EM ALUMÍNIO DE CORRER COM GUARNIÇÃO, FIXAÇÃO COM PARAFUSOS , FORNECIMENTO E INSTALAÇÃO" u="1"/>
        <s v="TERMINAL AÉREO EM AÇO GALVANIZADO 3/8&quot; X 50CM, COM FIXAÇÃO HORIZONTAL" u="1"/>
        <s v="EXECUÇÃO E COMPACTAÇÃO DE ATERRO COM SOLO PREDOMINANTEMENTE ARGILOSO - EXCLUSIVE SOLO, ESCAVAÇÃO, CARGA E TRANSPORTE. AF_11/2019" u="1"/>
        <s v="KIT CAVALETE PARA MEDIÇÃO DE ÁGUA - ENTRADA INDIVIDUALIZADA, EM PVC 25 MM (3/4&quot;), PARA 1 MEDIDOR - FORNECIMENTO E INSTALAÇÃO (EXCLUSIVE HIDRÔMETRO). AF_03/2024" u="1"/>
        <s v="ABRACADEIRA DE FIXACAO DE BRACOS DE LUMINARIAS DE 4&quot; - FORNECIMENTO E INSTALACAO" u="1"/>
        <s v="ARMAÇÃO DE BLOCO, SAPATA ISOLADA, VIGA BALDRAME E SAPATA CORRIDA UTILIZANDO AÇO CA-50 DE 12,5 MM - MONTAGEM. AF_01/2024" u="1"/>
        <s v="ARMAÇÃO DE CORTINA DE CONTENÇÃO EM CONCRETO ARMADO, COM AÇO CA-50 DE 8 MM - MONTAGEM. AF_07/2019" u="1"/>
        <s v="ESCAVAÇÃO MECÂNICA DE VALA PARA DRENAGEM COM VALETADEIRA EM MATERIAL DE 1ª CATEGORIA" u="1"/>
        <s v="GRADIL DE FERRO EM BARRAS QUADRADAS DE AÇO 3/8&quot; NA VERTICAL, ESPAÇAMENTO 10CM , E DUAS BARRAS CHATAS DE 1&quot; X 1/4&quot; NA HORIZONTAL APLICADAS NAS DUAS FACES, I NCLUSIVE PORTÃO " u="1"/>
        <s v="SUB-BASE ESTABILIZADA GRANULOMETRICAMENTE COM MISTURA SOLO BRITA (70% - 30%) EM USINA COM MATERIAL DE JAZIDA E BRITACOMERCIAL" u="1"/>
        <s v="TE, PVC, SOLDÁVEL, DN 60MM, INSTALADO EM PRUMADA DE ÁGUA - FORNECIMENTO E INSTALAÇÃO. AF_12/2014_P" u="1"/>
        <s v="FORNECIMENTO E MONTAGEM DE EDUTOR EM TUBOS DE AÇO GALVANIZADO DIN 2440, DN 100 INCLUSIVE LUVAS" u="1"/>
        <s v="CURVA 90 FOFO BB JUNTA ELÁSTICA DN 150" u="1"/>
        <s v="TAMPA DE INSPEÇÃO EM FIBRA DE VIDRO REFORÇADO-FORNECIMENTO E INSTALAÇÃO" u="1"/>
        <s v="(ADAPT. ORSE 6191) LIMPEZA DE RUAS (VARRIÇÃO E REMOÇÃO DE ENTULHOS)" u="1"/>
        <s v="REGISTRO DE GAVETA C/ BOLSAS E CUNHA EMBORRACHADA P/ TUBOS DE FERRO DÚCTIL C/ VOLANTE DN 80" u="1"/>
        <s v="POSTE CONICO CONTINUO EM ACO GALVANIZADO, RETO, ENGASTADO, H = 9 M, DIAMETRO INFERIOR = *145* MM                                                                                                                                                                                                                                                                                                                                                                                                          " u="1"/>
        <s v="FILETE DE GRANITO LARG.= 4CM" u="1"/>
        <s v="TE FOFO FF DN 150 X 150 PN10" u="1"/>
        <s v="PORTA DE VIDRO TEMPERADO, ESPESSURA 10MM, INCLUSIVE ACESSORIOS" u="1"/>
        <s v="TE FoFo FF DN 250 x 100 PN10" u="1"/>
        <s v="JUNÇÃO SIMPLES, PVC, SERIE NORMAL, ESGOTO PREDIAL, DN 100 X 100 MM, JUNTA ELÁSTICA, FORNECIDO E INSTALADO EM RAMAL DE DESCARGA OU RAMAL DE ESGOTO SANITÁRIO. AF_12/2014" u="1"/>
        <s v="INTERRUPTOR SIMPLES (2 MÓDULOS), 10A/250V, INCLUINDO SUPORTE E PLACA - FORNECIMENTO E INSTALAÇÃO. AF_12/2015" u="1"/>
        <s v="INTERRUPTOR SIMPLES (3 MÓDULOS), 10A/250V, INCLUINDO SUPORTE E PLACA - FORNECIMENTO E INSTALAÇÃO. AF_12/2015" u="1"/>
        <s v="TELHAMENTO COM TELHA ESTRUTURAL DE FIBROCIMENTO E= 6 MM, COM ATÉ 2 ÁGUAS, INCLUSO IÇAMENTO. AF_07/2019" u="1"/>
        <s v="IMPERMEABILIZAÇÃO DE SUPERFÍCIE COM ARGAMASSA POLIMÉRICA / MEMBRANA ACRÍLICA, 4 DEMÃOS, REFORÇADA COM VÉU DE POLIÉSTER (MAV). AF_09/2023" u="1"/>
        <s v="ESCAVAÇÃO MANUAL PARA VIGA BALDRAME OU SAPATA CORRIDA (INCLUINDO ESCAVAÇÃO PARA COLOCAÇÃO DE FÔRMAS). AF_01/2024" u="1"/>
        <s v="POSTE DE CONCRETO DUPLO T (DT)  7/600 - FORNECIMENTO E ASSENTAMENTO" u="1"/>
        <s v="PINTURA ESMALTE ACETINADO PARA MADEIRA, DUAS DEMAOS, SOBRE FUNDO NIVELADOR BRANCO" u="1"/>
        <s v="ATERRAMENTO COMPLETO C/ 03 HASTES COPPERWELD 5/8 POL X 3,00 M COM CABO DE COBRE NU 35MM2- FORNECIMENTO E INSTALAÇÃO" u="1"/>
        <s v="LIMPEZA DE PISO CERÂMICO OU PORCELANATO COM PANO ÚMIDO. AF_04/2019" u="1"/>
        <s v="CERCA COM MOUROES DE CONCRETO, RETO, 10X10CM, H=2,6M, ESPACAMENTO DE 3M, CRAVADOS 0,8M, ESCORAS DE 10X10CM NOS CANTOS, COM 7 FIOS DE ARAME DE ACO OVALADO 15X17" u="1"/>
        <s v="CURVA 90 FoFo BB JUNTA ELASTICA PARA ÁGUA DN   80" u="1"/>
        <s v="PROTECAO/TAMPA" u="1"/>
        <s v="UNIÃO, EM FERRO GALVANIZADO, DN 40 (1 1/2&quot;), CONEXÃO ROSQUEADA, INSTALADO EM REDE DE ALIMENTAÇÃO PARA HIDRANTE - FORNECIMENTO E INSTALAÇÃO. AF_10/2020" u="1"/>
        <s v="RALO HEMISFÉRICO EM Fº Fº, TIPO ABACAXI Ø 100MM" u="1"/>
        <s v="REBOCO C/ ARGAMASSA DE CIMENTO E AREIA S/ PENEIRAR TRAÇO 1:6, ESP=20MM PARA TETO " u="1"/>
        <s v="REDE DE DISTRIBUIÇÃO SECUNDÁRIA, PARA CABO DE ALUMÍNIO, NA TENSÃO DE 380 V, COM ESTRUTURA DE ALINHAMENTO EM POSTE DE CONCRETO ARMADO DUPLO T 150/9 (CONDUTOR INCLUSO)" u="1"/>
        <s v="PLACA EM ALUMÍNIO COMPOSTO, ESPESSURA DE 3,0 MM, MODULADA, AÉREA - PELÍCULA RETRO REFLETIVA TIPO I + III - FORNECIMENTO E IMPLANTAÇÃO" u="1"/>
        <s v="GANGORRA COM 3 PRANCHAS EM AÇO INDUSTRIAL OU MADEIRA (SERGIPARK OU SIMILAR)" u="1"/>
        <s v="REGISTRO DE GAVETA C/ FLANGES E CUNHA EMBORRACHADA CORPO CURTO C/ VOLANTE DN 100 PN10" u="1"/>
        <s v="SERVIÇOS COMPLEMENTARES" u="1"/>
        <s v="LAVATÓRIO LOUÇA BRANCA SUSPENSO, 29,5 X 39CM OU EQUIVALENTE, PADRÃO POPULAR, INCLUSO SIFÃO FLEXÍVEL EM PVC, VÁLVULA E ENGATE FLEXÍVEL 30CM EM PLÁSTICO E TORNEIRA CROMADA DE MESA, PADRÃO POPULAR - FORNECIMENTO E INSTALAÇÃO. AF_12/2013" u="1"/>
        <s v="REGISTRO DE GAVETA C/ FLANGES E CUNHA EMBORRACHADA CORPO CURTO C/ VOLANTE DN 150 PN10" u="1"/>
        <s v="QUADRO DE COMANDOS TRIFÁSICO COMPLETO" u="1"/>
        <s v="REGISTRO DE GAVETA BRUTO, LATÃO, ROSCÁVEL, 3/4&quot;, FORNECIDO E INSTALADO EM RAMAL DE ÁGUA. AF_12/2014" u="1"/>
        <s v="REGISTRO GAVETA 2&quot; BRUTO LATAO - FORNECIMENTO E INSTALACAO" u="1"/>
        <s v="INSTALAÇÃO DE CONDICIONADOR DE AR TIPO SPLIT PISO-TETO" u="1"/>
        <s v="ESCAVAÇÃO MECANIZADA DE VALA COM PROF. ATÉ 1,5 M (MÉDIA MONTANTE E JUSANTE/UMA COMPOSIÇÃO POR TRECHO), ESCAVADEIRA (0,8 M3),LARG. ATÉ 1,5 M, EM SOLO DE 2A CATEGORIA, EM LOCAIS COM ALTO NÍVEL DE INTERFERÊNCIA.  AF_02/2021" u="1"/>
        <s v="PEDREGULHO OU PICARRA DE JAZIDA, AO NATURAL, PARA BASE DE PAVIMENTACAO (RETIRADO NA JAZIDA, SEM TRANSPORTE)" u="1"/>
        <s v="PORTA SEMI-ÔCA, REVESTIDA COM LAMINADO MELAMÍNICO, COR BRANCA, C/ BARRA DE APOIO EM AÇO INOX, 1 FOLHA DE ABRIR" u="1"/>
        <s v="CARGA DE ÁGUA EM CAMINHÃO PIPA 10 M³. AF_07/2020" u="1"/>
        <s v="CORDOALHA DE COBRE NU 50 MM², ENTERRADA, SEM ISOLADOR - FORNECIMENTO E INSTALAÇÃO. AF_12/2017" u="1"/>
        <s v="TELHAMENTO COM TELHA ESTRUTURAL DE FIBROCIMENTO E= 6 MM, COM ATÉ 2 ÁGUAS, INCLUSO IÇAMENTO. AF_06/2016" u="1"/>
        <s v="ARMAÇÃO DE PILAR OU VIGA DE UMA ESTRUTURA CONVENCIONAL DE CONCRETO ARMADO EM UM EDIFÍCIO DE MÚLTIPLOS PAVIMENTOS UTILIZANDO AÇO CA-50 DE 8,0 MM - MONTAGEM. AF_12/2015" u="1"/>
        <s v="PONTO HIDRÁULICO, MATERIAL E EXECUÇÃO" u="1"/>
        <s v="APLICAÇÃO MANUAL DE PINTURA COM TINTA TEXTURIZADA ACRÍLICA EM SUPERFÍCIES EXTERNAS DE SACADA DE EDIFÍCIOS DE MÚLTIPLOS PAVIMENTOS, DUAS CORES. AF_06/2014" u="1"/>
        <s v="APLICAÇÃO MANUAL DE PINTURA COM TINTA TEXTURIZADA ACRÍLICA EM SUPERFÍCIES INTERNAS DA SACADA DE EDIFÍCIOS DE MÚLTIPLOS PAVIMENTOS, DUAS CORES. AF_06/2014" u="1"/>
        <s v="JANELA DE ALUMÍNIO DE CORRER, 2 FOLHAS, FIXAÇÃO COM ARGAMASSA, COM VIDROS 6MM, PADRONIZADA. AF_07/2016" u="1"/>
        <s v="REJUNTAMENTO C/ ARG. PRÉ-FABRICADA, JUNTA ATÉ 2MM EM CERÂMICA, ATÉ 10X10 CM (100 CM²) - DECORATIVA (PAREDE/PISO)" u="1"/>
        <s v="FABRICAÇÃO, MONTAGEM E DESMONTAGEM DE FÔRMA PARA SAPATA CORRIDA, EM CHAPA DE MADEIRA COMPENSADA RESINADA, E=17 MM, 4 UTILIZAÇÕES. AF_01/2024" u="1"/>
        <s v="RELÉ FOTOELÉTRICO PARA COMANDO DE ILUMINAÇÃO EXTERNA 1000 W - FORNECIMENTO E INSTALAÇÃO. AF_08/2020" u="1"/>
        <s v="CESTO DE AÇO INOX 304, TERMINOX OU SIMILAR, RETANGULAR, DIM 30 X 14 X 15 CM MAIS ABAS DE 5CM CADA LADO E ALÇAS, CHAPA E=1/8&quot;, FUROS D = 20MM, C/ FUNDO EM GRELHA, 02 ALÇA DE TUBO INOX D = 1/8&quot;, PARA ESTAÇÃO ELEVATÓRIA" u="1"/>
        <s v="REMOÇÃO DE JANELAS, DE FORMA MANUAL, SEM REAPROVEITAMENTO. AF_12/2017" u="1"/>
        <s v="EXECUÇÃO DE PAVIMENTO EM PARALELEPÍPEDOS, REJUNTAMENTO COM ARGAMASSA TRAÇO 1:3 (CIMENTO E AREIA). AF_05/2020" u="1"/>
        <s v="ESCADA TIPO MARINHEIRO EM TUBO ACO GALVANIZADO 1 1/2&quot; 5 DEGRAUS" u="1"/>
        <s v="REVESTIMENTO CERÂMICO PARA PISO COM PLACAS TIPO ESMALTADA EXTRA DE DIMENSÕES 35X35 CM APLICADA EM AMBIENTES DE ÁREA MAIOR QUE 10 M2. AF_06/2014" u="1"/>
        <s v="ESCAVAÇÃO MECANIZADA DE VALA COM PROFUNDIDADE ATÉ 1,5 M (MÉDIA ENTRE MONTANTE E JUSANTE/UMA COMPOSIÇÃO POR TRECHO) COM RETROESCAVADEIRA (CAPACIDADE DA CAÇAMBA DA RETRO: 0,26 M3 / POTÊNCIA: 88 HP), LARGURA DE 0,8 M A 1,5 M, EM SOLO DE 1A CATEGORIA, LOCAISCOM BAIXO NÍVEL DE INTERFERÊNCIA. AF_01/2015" u="1"/>
        <s v="DISTRIBUIDOR INTERNO OPTICO DIO 24 FIBRAS" u="1"/>
        <s v="FORNECIMENTO/INSTALACAO MANTA BIDIM RT-16" u="1"/>
        <s v="(COMPOSIÇÃO REPRESENTATIVA) DO SERVIÇO DE INSTALAÇÃO DE TUBOS DE PVC, SÉRIE R, ÁGUA PLUVIAL, DN 100 MM (INSTALADO EM RAMAL DE ENCAMINHAMENTO, OU CONDUTORES VERTICAIS), INCLUSIVE CONEXÕES, CORTES E FIXAÇÕES, PARA PRÉDIOS. AF_10/2015" u="1"/>
        <s v="ESCAVACAO MECANICA PARA ACERTO DE TALUDES, EM MATERIAL DE 1A CATEGORIA, COM ESCAVADEIRA HIDRAULICA" u="1"/>
        <s v="TANQUE DE MÁRMORE SINTÉTICO SUSPENSO, 22L OU EQUIVALENTE, INCLUSO SIFÃO TIPO GARRAFA EM PVC, VÁLVULA PLÁSTICA E TORNEIRA DE METAL CROMADO PADRÃO POPULAR - FORNECIMENTO E INSTALAÇÃO. AF_12/2013" u="1"/>
        <s v="LUMINÁRIA EM LED MODULAR PARA ILUMINAÇÃO PÚBLICA, 280W, LENTES EM POLICABORNATO, CORPO EM ALUMÍNIO, PINT.ANTI-INCRUSTANTES, GRAU DE PROTEÇÃO IP67, IK09, TEMP DE COR 5000°K, IRC = OU&gt;70%, V. ÚTIL 50.000 HORAS, LINHA STREET-LIGHT DA LEDSTAR-UNICOBA OU SIMILAR" u="1"/>
        <s v="ADUELA/ GALERIA FECHADA PRE-MOLDADA DE CONCRETO ARMADO, SECAO QUADRANGULAR INTERNA DE 2,50 X 2,50 M (L X A), MISULA DE 20 X 20 CM, C = 1,00 M, ESPESSURA MIN = 15 CM, TB-45 E FCK DO CONCRETO = 30 MPA   FORNECIMENTO E ASSENTAMENTO. AF_01/2023" u="1"/>
        <s v="CAIXA ENTERRADA ELÉTRICA RETANGULAR, EM ALVENARIA COM BLOCOS DE CONCRETO, FUNDO COM BRITA, DIMENSÕES INTERNAS: 0,4X0,4X0,4 M. AF_05/2018" u="1"/>
        <s v="EXTREMIDADE PF C/ ABA DE VEDAÇÃO DN   200 PN10" u="1"/>
        <s v="LUMINÁRIA TIPO CALHA, DE SOBREPOR, COM 2 LÂMPADAS TUBULARES DE 18 W - FORNECIMENTO E INSTALAÇÃO. AF_11/2017" u="1"/>
        <s v="LUMINÁRIA TIPO CALHA, DE SOBREPOR, COM 2 LÂMPADAS TUBULARES DE 36 W - FORNECIMENTO E INSTALAÇÃO. AF_11/2017" u="1"/>
        <s v="JOELHO 45 GRAUS, PVC, SERIE NORMAL, ESGOTO PREDIAL, DN 100 MM, JUNTA ELÁSTICA, FORNECIDO E INSTALADO EM RAMAL DE DESCARGA OU RAMAL DE ESGOTO SANITÁRIO. AF_12/2014" u="1"/>
        <s v="COMPACTACAO MECANICA A 100% DO PROCTOR NORMAL - PAVIMENTACAO URBANA" u="1"/>
        <s v="CONE DE SINALIZACAO EM PVC RIGIDO COM FAIXA REFLETIVA, H = 70 / 76 CM                                                                                                                                                                                                                                                                                                                                                                                                                                     " u="1"/>
        <s v="TRAMA DE MADEIRA COMPOSTA POR RIPAS, CAIBROS E TERÇAS PARA TELHADOS DE ATÉ 2 ÁGUAS PARA TELHA CERÂMICA CAPA-CANAL, INCLUSO TRANSPORTE VERTICAL. AF_07/2019" u="1"/>
        <s v="LOCAÇÃO DE REDE DE ÁGUA OU ESGOTO. AF_10/2018" u="1"/>
        <s v="CABO DE COBRE FLEXÍVEL ISOLADO, 1,5 MM², ANTI-CHAMA 450/750 V, PARA CIRCUITOS TERMINAIS - FORNECIMENTO E INSTALAÇÃO. AF_03/2023" u="1"/>
        <s v="CABO DE COBRE FLEXÍVEL ISOLADO, 10 MM², ANTI-CHAMA 0,6/1,0 KV, PARA CIRCUITOS TERMINAIS - FORNECIMENTO E INSTALAÇÃO. AF_03/2023" u="1"/>
        <s v="DIVISORIA SANITÁRIA, TIPO CABINE, EM GRANITO CINZA POLIDO, ESP = 3CM, ASSENTADO COM ARGAMASSA COLANTE AC III-E, EXCLUSIVE FERRAGENS. AF_01/2021" u="1"/>
        <s v="CHAPIM DE CONCRETO APARENTE COM ACABAMENTO DESEMPENADO, L=18CM, FORMA DE COMPENSADO PLASTIFICADO (MADEIRIT), FUNDIDO NO LOCAL." u="1"/>
        <s v="TOMADA 3P+T 30A/440V SEM PLACA - FORNECIMENTO E INSTALACAO" u="1"/>
        <s v="Terminal de ventilação em pvc rígido soldável, para esgoto primário, diâm = 75mm" u="1"/>
        <s v="PONTO DE CONSUMO TERMINAL DE ÁGUA FRIA (SUBRAMAL) COM TUBULAÇÃO DE PVC, DN 25 MM, INSTALADO EM RAMAL DE ÁGUA, INCLUSOS RASGO E CHUMBAMENTO EM ALVENARIA. AF_12/2014" u="1"/>
        <s v="DEMOLIÇÃO DE REVESTIMENTO CERÂMICO, DE FORMA MECANIZADA COM MARTELETE, SEM REAPROVEITAMENTO. AF_12/2017" u="1"/>
        <s v="BACIA DE DISSIPAÇÃO, LARGURA ATÉ 1 M, TIPO BACIA EM PEDRA DE MÃO FIXADA COM CONCRETO (DEB 01, 02), COM PREPARO MANUAL, FCK = 20 MPA, LANÇADO MANUALMENTE, INCLUINDO MATERIAIS E FÔRMAS (2 UTILIZAÇÕES). AF_08/2022" u="1"/>
        <s v="TEXTURA ACRÍLICA, APLICAÇÃO MANUAL EM PAREDE, UMA DEMÃO. AF_09/2016" u="1"/>
        <s v="KIT CAVALETE PVC COM REGISTRO 1/2&quot; - FORNECIMENTO E INSTALACAO" u="1"/>
        <s v="CHAPISCO APLICADO NO TETO OU EM ALVENARIA E ESTRUTURA, COM ROLO PARA TEXTURA ACRÍLICA. ARGAMASSA TRAÇO 1:4 E EMULSÃO POLIMÉRICA (ADESIVO) COM PREPARO MANUAL. AF_10/2022" u="1"/>
        <s v="ESCAVAÇÃO MANUAL PARA BLOCO DE COROAMENTO OU SAPATA (INCLUINDO ESCAVAÇÃO PARA COLOCAÇÃO DE FÔRMAS). AF_01/2024" u="1"/>
        <s v="LUMINARIA LUZ EMERGENCIA LED 1200 LUMENS 2 FAROIS SEGURIMAX" u="1"/>
        <s v="CAIXA ENTERRADA ELÉTRICA RETANGULAR, EM ALVENARIA COM TIJOLOS CERÂMICOS MACIÇOS, FUNDO COM BRITA, DIMENSÕES INTERNAS: 0,3X0,3X0,3 M. AF_12/2020" u="1"/>
        <s v="TÊ COM BUCHA DE LATÃO NA BOLSA CENTRAL, PVC, SOLDÁVEL, DN 25MM X 3/4, INSTALADO EM RAMAL OU SUB-RAMAL DE ÁGUA - FORNECIMENTO E INSTALAÇÃO. AF_03/2015" u="1"/>
        <s v="CONCRETAGEM DE RADIER, PISO OU LAJE SOBRE SOLO, FCK 30 MPA, PARA ESPESSURA DE 20 CM - LANÇAMENTO, ADENSAMENTO E ACABAMENTO. AF_09/2017" u="1"/>
        <s v="ESTRUTURA METÁLICA GALPÕES EM PÓRTICOS - COLUNAS/VIGAS EM TRELIÇA UDC127, TERÇAS E VIGAS LONGITUDINAIS EM UDC 127 E 150, 2 ÁGUAS, SEM LANTERNIN, VÃOS 10,01 A 20,0M, PINTADO 1 D OXIDO FERRO + 2 D ESMALTE EPÓXI BRANCO, EXCETO FORN. TELHAS - EXECUTADA" u="1"/>
        <s v="PLACA INAUGURACAO EM ALUMINIO 0,40X0,60M FORNECIMENTO E COLOCACAO" u="1"/>
        <s v="BANCADA EM GRANITO CINZA ANDORINHA, E=2CM" u="1"/>
        <s v="TÊ DE REDUÇÃO, PVC, SOLDÁVEL, DN 32MM X 25MM, INSTALADO EM RAMAL OU SUB-RAMAL DE ÁGUA - FORNECIMENTO E INSTALAÇÃO. AF_12/2014" u="1"/>
        <s v="FABRICAÇÃO, MONTAGEM E DESMONTAGEM DE FÔRMA PARA VIGA BALDRAME, EM MADEIRA SERRADA, E=25 MM, 2 UTILIZAÇÕES. AF_06/2017" u="1"/>
        <s v="TOMADA ALTA DE EMBUTIR (1 MÓDULO), 2P+T 20 A, SEM SUPORTE E SEM PLACA - FORNECIMENTO E INSTALAÇÃO. AF_12/2015" u="1"/>
        <s v="FABRICAÇÃO, MONTAGEM E DESMONTAGEM DE FÔRMA PARA VIGA BALDRAME, EM MADEIRA SERRADA, E=25 MM, 4 UTILIZAÇÕES. AF_06/2017" u="1"/>
        <s v="CORTE E ATERRO COMPENSADO" u="1"/>
        <s v="ESCAVAÇÃO MANUAL DE VALA PARA VIGA BALDRAME, COM PREVISÃO DE FÔRMA. AF_06/2017" u="1"/>
        <s v="MONTAGEM E DESMONTAGEM DE FÔRMA PARA ESCADAS, COM 1 LANCE E LAJE CASCATA, EM CHAPA DE MADEIRA COMPENSADA RESINADA, 4 UTILIZAÇÕES. AF_11/2020" u="1"/>
        <s v="ENTRADA DE ENERGIA ELÉTRICA, AÉREA, TRIFÁSICA, COM CAIXA DE EMBUTIR, CABO DE 10 MM2 E DISJUNTOR DIN 50A (NÃO INCLUSO O POSTE DE CONCRETO). AF_07/2020" u="1"/>
        <s v="ENTRADA DE ENERGIA ELÉTRICA, AÉREA, TRIFÁSICA, COM CAIXA DE EMBUTIR, CABO DE 16 MM2 E DISJUNTOR DIN 50A (NÃO INCLUSO O POSTE DE CONCRETO). AF_07/2020" u="1"/>
        <s v="ENTRADA DE ENERGIA ELÉTRICA, AÉREA, TRIFÁSICA, COM CAIXA DE EMBUTIR, CABO DE 25 MM2 E DISJUNTOR DIN 50A (NÃO INCLUSO O POSTE DE CONCRETO). AF_07/2020" u="1"/>
        <s v="CAIXA ENTERRADA ELÉTRICA RETANGULAR, EM ALVENARIA COM TIJOLOS CERÂMICOS MACIÇOS, FUNDO COM BRITA, DIMENSÕES INTERNAS: 0,6X0,6X0,6 M. AF_12/2020" u="1"/>
        <s v="REGISTRO DE GAVETA C/ BOLSAS E CUNHA EMBORRACHADA P/ TUBOS DE FERRO DÚCTIL C/ VOLANTE DN 100" u="1"/>
        <s v="LUMINARIA PLAFON 30X120 48W LED EMBUTIR BRANCO FRIO" u="1"/>
        <s v="PISO EM GRANILITE, MARMORITE OU GRANITINA EM AMBIENTES INTERNOS, COM ESPESSURA DE 8 MM, INCLUSO MISTURA EM BETONEIRA, COLOCAÇÃO DAS JUNTAS, APLICAÇÃO DO PISO, 4 POLIMENTOS COM POLITRIZ, ESTUCAMENTO, SELADOR E CERA. AF_06/2022" u="1"/>
        <s v="APLICAÇÃO DE FUNDO SELADOR ACRÍLICO EM TETO, UMA DEMÃO. AF_06/2014" u="1"/>
        <s v="SUMIDOURO PAREDES COM BLOCOS CERÂMICOS 6 FUROS E DIMENSÕES INTERNAS DE 2,00 X 1,50 X 1,50 M" u="1"/>
        <s v="FUNDACAO PARA MURO ALVENARIA TIJOLOS MACICO ESCAVACAO MANUAL" u="1"/>
        <s v="EMBOÇO, PARA RECEBIMENTO DE CERÂMICA, EM ARGAMASSA TRAÇO 1:2:8, PREPARO MANUAL, APLICADO MANUALMENTE EM FACES INTERNAS DE PAREDES, PARA AMBIENTE COM ÁREA  ENTRE 5M2 E 10M2, ESPESSURA DE 20MM, COM EXECUÇÃO DE TALISCAS. AF_06/2014" u="1"/>
        <s v="REGISTRO DE GAVETA BRUTO, LATÃO, ROSCÁVEL, 1 1/4, INSTALADO EM RESERVAÇÃO DE ÁGUA DE EDIFICAÇÃO QUE POSSUA RESERVATÓRIO DE FIBRA/FIBROCIMENTO  FORNECIMENTO E INSTALAÇÃO. AF_06/2016" u="1"/>
        <s v="TUBO PVC SOLD. MARROM INCL.CONEXÕES D= 25mm(3/4&quot;)" u="1"/>
        <s v="JOELHO 90 GRAUS, EM FERRO GALVANIZADO, DN 40 (1 1/2&quot;), CONEXÃO ROSQUEADA, INSTALADO EM REDE DE ALIMENTAÇÃO PARA HIDRANTE - FORNECIMENTO E INSTALAÇÃO. AF_10/2020" u="1"/>
        <s v="LASTRO COM MATERIAL GRANULAR (AREIA MÉDIA), APLICADO EM PISOS OU LAJES SOBRE SOLO, ESPESSURA DE *10 CM*. AF_01/2024" u="1"/>
        <s v="CABO DE COBRE FLEXÍVEL ISOLADO, 2,5 MM², ANTI-CHAMA 0,6/1,0 KV, PARA CIRCUITOS TERMINAIS - FORNECIMENTO E INSTALAÇÃO. AF_03/2023" u="1"/>
        <s v="SERVICOS TOPOGRAFICOS PARA PAVIMENTACAO, INCLUSIVE NOTA DE SERVICOS, ACOMPANHAMENTO E GREIDE" u="1"/>
        <s v="CALHA DE BEIRAL, SEMICIRCULAR DE PVC, DIAMETRO 125 MM, INCLUINDO CABECEIRAS, EMENDAS, BOCAIS, SUPORTES E VEDAÇÕES, EXCLUINDO CONDUTORES, INCLUSO TRANSPORTE VERTICAL. AF_06/2016" u="1"/>
        <s v="CHUVEIRO E LAVA-OLHOS DE EMERGÊNCIA E BACIA EM AÇO INOX, DA MARCA ADAMO, REF. 01486 OU SIMILAR" u="1"/>
        <s v="DEMOLICAO DE VERGAS, CINTAS E PILARETES DE CONCRETO" u="1"/>
        <s v="FABRICAÇÃO, MONTAGEM E DESMONTAGEM DE FORMA PARA RADIER, EM MADEIRA SERRADA, 4 UTILIZAÇÕES. AF_09/2017" u="1"/>
        <s v="PROTEÇÃO SANITÁRIA" u="1"/>
        <s v="TELA PLASTICA LARANJA, TIPO TAPUME PARA SINALIZACAO, MALHA RETANGULAR, ROLO 1.20 X 50 M (L X C)                                                                                                                                                                                                                                                                                                                                                                                                           " u="1"/>
        <s v="LIMPEZA MANUAL DE VEGETAÇÃO EM TERRENO COM ENXADA. AF_03/2024" u="1"/>
        <s v="CONCRETAGEM DE CORTINA DE CONTENÇÃO, ATRAVÉS DE BOMBA   LANÇAMENTO, ADENSAMENTO E ACABAMENTO. AF_07/2019" u="1"/>
        <s v="(ADAPTADOR ORSE 5109)LOCAÇÃO E NIVELAMENTO DE REDES DE ÁGUA E ADUTORAS" u="1"/>
        <s v="VERGA MOLDADA IN LOCO EM CONCRETO PARA PORTAS COM MAIS DE 1,5 M DE VÃO. AF_03/2016" u="1"/>
        <s v="CHUVEIRO COMUM PLASTICO, FORNECIMENTO E INSTALACAO" u="1"/>
        <s v="BUCHA REDUCAO SOLDAVEL LONGA PVC 75X50MM" u="1"/>
        <s v="DEMOLIÇÃO DE PILARES E VIGAS EM CONCRETO ARMADO, DE FORMA MANUAL, SEM REAPROVEITAMENTO. AF_12/2017" u="1"/>
        <s v="CAIXA DE PASSAGEM COM TAMPA PARAFUSADA 400X400X150MM" u="1"/>
        <s v="REMOÇÃO DE TUBULAÇÕES (TUBOS E CONEXÕES) DE ÁGUA FRIA, DE FORMA MANUAL, SEM REAPROVEITAMENTO. AF_12/2017" u="1"/>
        <s v="KIT DE PORTA DE MADEIRA FRISADA, SEMI-OCA (LEVE OU MÉDIA), PADRÃO MÉDIO, 80X210CM, ESPESSURA DE 3,5CM, ITENS INCLUSOS: DOBRADIÇAS, MONTAGEM E INSTALAÇÃO DO BATENTE, SEM FECHADURA - FORNECIMENTO E INSTALAÇÃO. AF_08/2015" u="1"/>
        <s v="LIMPEZA MECANIZADA DA CAMADA VEGETAL" u="1"/>
        <s v="BOMBA CENTRÍFUGA, TRIFÁSICA, 10 CV OU 9,86 HP, HM 85 A 140 M, Q 4,2 A 14,9 M3/H - FORNECIMENTO E INSTALAÇÃO. AF_12/2020" u="1"/>
        <s v="INSTALAÇÃO DE MATERIAL GRANULAR FILTRANTE PARA SISTEMA DE REBAIXAMENTO DE LENÇOL FREÁTICO POR POÇOS PROFUNDOSA, DIÂMETRO DO POÇO DE 400 MM. AF_12/2022" u="1"/>
        <s v="LUVA DE REDUÇÃO, EM FERRO GALVANIZADO, 1 1/4&quot; X 1&quot;, CONEXÃO ROSQUEADA, INSTALADO EM REDE DE ALIMENTAÇÃO PARA SPRINKLER - FORNECIMENTO E INSTALAÇÃO. AF_10/2020" u="1"/>
        <s v="LUVA DE REDUÇÃO, EM FERRO GALVANIZADO, 2 1/2&quot; X 2&quot;, CONEXÃO ROSQUEADA, INSTALADO EM REDE DE ALIMENTAÇÃO PARA SPRINKLER - FORNECIMENTO E INSTALAÇÃO. AF_10/2020" u="1"/>
        <s v="LUVA DE REDUÇÃO, EM FERRO GALVANIZADO, 2&quot; X 1 1/4&quot;, CONEXÃO ROSQUEADA, INSTALADO EM REDE DE ALIMENTAÇÃO PARA SPRINKLER - FORNECIMENTO E INSTALAÇÃO. AF_10/2020" u="1"/>
        <s v="LUVA DE REDUÇÃO, EM FERRO GALVANIZADO, 3&quot; X 2 1/2&quot;, CONEXÃO ROSQUEADA, INSTALADO EM REDE DE ALIMENTAÇÃO PARA SPRINKLER - FORNECIMENTO E INSTALAÇÃO. AF_10/2020" u="1"/>
        <s v="LAJE PRÉ-FABRICADA TRELIÇADA PARA PISO OU COBERTURA, INTEREIXO 38CM, H=12CM, EL. ENCHIMENTO EM EPS H=8CM, INCLUSIVE ESCORAMENTO EM MADEIRA E CAPEAMENTO 4CM." u="1"/>
        <s v="CABO DE COBRE FLEXÍVEL ISOLADO, 10 MM², ANTI-CHAMA 450/750 V, PARA DISTRIBUIÇÃO - FORNECIMENTO E INSTALAÇÃO. AF_12/2015" u="1"/>
        <s v="CABO DE COBRE FLEXÍVEL ISOLADO, 35 MM², ANTI-CHAMA 450/750 V, PARA DISTRIBUIÇÃO - FORNECIMENTO E INSTALAÇÃO. AF_12/2015" u="1"/>
        <s v="BARRA DE APOIO RETA, EM ACO INOX POLIDO, COMPRIMENTO 70 CM,  FIXADA NA PAREDE - FORNECIMENTO E INSTALAÇÃO. AF_01/2020" u="1"/>
        <s v="BARRA DE APOIO RETA, EM ACO INOX POLIDO, COMPRIMENTO 80 CM,  FIXADA NA PAREDE - FORNECIMENTO E INSTALAÇÃO. AF_01/2020" u="1"/>
        <s v="BARRA DE APOIO RETA, EM ACO INOX POLIDO, COMPRIMENTO 90 CM,  FIXADA NA PAREDE - FORNECIMENTO E INSTALAÇÃO. AF_01/2020" u="1"/>
        <s v="ESCAVAÇÃO VERTICAL A CÉU ABERTO, EM OBRAS DE INFRAESTRUTURA, INCLUINDO CARGA, DESCARGA E TRANSPORTE, EM SOLO DE 1ª CATEGORIA COM ESCAVADEIRA HIDRÁULICA (CAÇAMBA: 0,8 M³ / 111HP), FROTA DE 7 CAMINHÕES BASCULANTES DE 18 M³, DMT DE 6 KM E VELOCIDADE MÉDIA 22KM/H. AF_05/2020" u="1"/>
        <s v="CURVA EM COBRE, DN 22 MM, 45 GRAUS, SEM ANEL DE SOLDA, BOLSA X BOLSA, INSTALADO EM RAMAL E SUB-RAMAL DE GÁS COMBUSTÍVEL - FORNECIMENTO E INSTALAÇÃO. AF_04/2022" u="1"/>
        <s v="SUPRAESTRUTURA" u="1"/>
        <s v="ARMAÇÃO DE PILAR OU VIGA DE ESTRUTURA DE CONCRETO ARMADO EMBUTIDA EM ALVENARIA DE VEDAÇÃO UTILIZANDO AÇO CA-50 DE 8,0 MM - MONTAGEM. AF_06/2022" u="1"/>
        <s v="PONTO DE TOMADA RESIDENCIAL INCLUINDO TOMADA (2 MÓDULOS) 10A/250V, CAIXA ELÉTRICA, ELETRODUTO, CABO, RASGO, QUEBRA E CHUMBAMENTO. AF_01/2016" u="1"/>
        <s v="CRUZETA FoFo JUNTA ELÁSTICA DN 75 x 75" u="1"/>
        <s v="TUBO DE CONCRETO SIMPLES POROSO, DN 200 MM, PARA DRENO - FORNECIMENTO E ASSENTAMENTO. AF_07/2021" u="1"/>
        <s v="ELETROCALHA PERFURADA TIPO &quot;&quot;U&quot;&quot; 200x100 CAHAP 22 SEM TAMPA" u="1"/>
        <s v="FORNECIMENTO E MONTAGEM DE MEDIDOR DE VAZÃO DO TIPO CALHA PARSHALL GARGANTA W3, EM FIBRA DE VIDRO" u="1"/>
        <s v="CHUVEIRO ELETRICO COMUM CORPO PLASTICO TIPO DUCHA, FORNECIMENTO E INSTALACAO" u="1"/>
        <s v="PRESSOSTATO ALTA/BAIXA COM REARME MANUAL REF. KP15" u="1"/>
        <s v="FABRICAÇÃO, MONTAGEM E DESMONTAGEM DE FÔRMA PARA CORTINA DE CONTENÇÃO, EM CHAPA DE MADEIRA COMPENSADA PLASTIFICADA, E = 18 MM, 10 UTILIZAÇÕES. AF_07/2019" u="1"/>
        <s v="(Sem Código)" u="1"/>
        <s v="TRANSFORMADOR DE DISTRIBUIÇÃO, 300 KVA, TRIFÁSICO, 60 HZ, CLASSE 15 KV, IMERSO EM ÓLEO MINERAL, INSTALAÇÃO EM POSTE (NÃO INCLUSO SUPORTE) - FORNECIMENTO E INSTALAÇÃO. AF_12/2020" u="1"/>
        <s v="PEITORIL GRANITO CINZA POLIDO, C/ LARGURA = 17 CM, ESP = 2 CM" u="1"/>
        <s v="TORNEIRA PLÁSTICA 3/4 PARA TANQUE - FORNECIMENTO E INSTALAÇÃO. AF_01/2020" u="1"/>
        <s v="FORNECIMENTO E MONTAGEM DE LAJE PRÉ-FABRICADA STEEL DECK PARA PISO, ESPESSURA DA CHAPA 1,25 MM, ESPESSURA DA LAJE 20 CM, INCLUINDO TELA DE ACO SOLDADA NERVURADA, CA-60, Q-283 (4,48 KG/M2) LARGURA = 2,45 X 6,00 M DE COMPRIMENTO, ESPACAMENTO DA MALHA = 10 X 10 CM, DIAMETRO DO FIO = 6,0 MM ,COM CONCRETO FCK=30MPA" u="1"/>
        <s v="CORTE,TRANSPORTE E ESPALHAMENTO DEMATERIAL DE 1° CATEGORIA" u="1"/>
        <s v="BANCO EM TUBO DE CONCRETO SIMPLES CS D=0,20 M, INCLUSIVE ENCHIMENTO EM CONCRETO SIMPLES" u="1"/>
        <s v="CABO DE COBRE FLEXÍVEL ISOLADO, 120 MM², ANTI-CHAMA 0,6/1,0 KV, PARA REDE ENTERRADA DE DISTRIBUIÇÃO DE ENERGIA ELÉTRICA - FORNECIMENTO E INSTALAÇÃO. AF_12/2021" u="1"/>
        <s v="CABO DE COBRE FLEXÍVEL ISOLADO, 240 MM², ANTI-CHAMA 0,6/1,0 KV, PARA REDE ENTERRADA DE DISTRIBUIÇÃO DE ENERGIA ELÉTRICA - FORNECIMENTO E INSTALAÇÃO. AF_12/2021" u="1"/>
        <s v="CABO DE COBRE FLEXÍVEL ISOLADO, 300 MM², ANTI-CHAMA 0,6/1,0 KV, PARA REDE ENTERRADA DE DISTRIBUIÇÃO DE ENERGIA ELÉTRICA - FORNECIMENTO E INSTALAÇÃO. AF_12/2021" u="1"/>
        <s v="EXECUÇÃO E COMPACTAÇÃO DE CORPO DE ATERRO DE ATERRO (95% DE ENERGIA DO PROCTOR NORMAL) COM SOLO PREDOMINANTEMENTE ARGILOSO, EM CAMADAS COM ESPESSURA DE 10 CM - EXCLUSIVE ESCAVAÇÃO, CARGA E TRANSPORTE E SOLO. AF_09/2024" u="1"/>
        <s v="HASTE COPERWELD 3/4&quot; X 3,00M COM CONECTOR" u="1"/>
        <s v="CRUZETA DE REDUÇÃO PBA COM BOLSAS DN 100 x 50" u="1"/>
        <s v="ARMAÇÃO DE BLOCO, VIGA BALDRAME OU SAPATA UTILIZANDO AÇO CA-50 DE 8 MM - MONTAGEM. AF_06/2017" u="1"/>
        <s v="BUCHA DE REDUÇÃO LONGA DE PVC RÍGIDO SOLDÁVEL, MARROM, DIÂM = 75 X 60 MM " u="1"/>
        <s v="ESCAVAÇÃO VERTICAL PARA  EDIFICAÇÃO, COM CARGA, DESCARGA E TRANSPORTE DE SOLO DE 1ª CATEGORIA, COM ESCAVADEIRA HIDRÁULICA (CAÇAMBA: 0,8 M³ / 111 HP), FROTA DE 7 CAMINHÕES BASCULANTES DE 14 M³, DMT DE 6 KM E VELOCIDADE MÉDIA 22 KM/H. AF_05/2020" u="1"/>
        <s v="META Nº11 -CONSTRUÇÃO DE PONTE EM ESTRUTURA METÁLICA POVOADO CONQUISTA COM EXTENSÃO=9,00M" u="1"/>
        <s v="FLANGE COM SEXTAVADO GALVANIZADO DIAM. 4&quot;&quot;" u="1"/>
        <s v="COBOGO CERAMICO (ELEMENTO VAZADO), 9X20X20CM, ASSENTADO COM ARGAMASSA TRACO 1:4 DE CIMENTO E AREIA" u="1"/>
        <s v="TE, PVC, SOLDÁVEL, DN 25MM, INSTALADO EM RAMAL OU SUB-RAMAL DE ÁGUA - FORNECIMENTO E INSTALAÇÃO. AF_12/2014_P" u="1"/>
        <s v="TE, PVC, SOLDÁVEL, DN 32MM, INSTALADO EM RAMAL OU SUB-RAMAL DE ÁGUA - FORNECIMENTO E INSTALAÇÃO. AF_12/2014_P" u="1"/>
        <s v="ESCAVAÇÃO, CARGA E TRANSPORTE DE MATERIAL DE 1ª CATEGORIA - DMT DE 1.400 A 1.600 M - CAMINHO DE SERVIÇO EM LEITO NATURAL -COM CARREGADEIRA E CAMINHÃO BASCULANTE DE 14 M³" u="1"/>
        <s v="GRUPO GERADOR 45/55 KVA, COM QUADRO AUTOMÁTICO - COMPLETO" u="1"/>
        <s v="SUMIDOURO CIRCULAR, EM CONCRETO PRÉ-MOLDADO, DIÂMETRO INTERNO = 2,88 M, ALTURA INTERNA = 3,0 M, ÁREA DE INFILTRAÇÃO: 31,4 M² (PARA 12 CONTRIBUINTES). AF_12/2020" u="1"/>
        <s v="TOCO C/ FLANGES E ABA DE VEDAÇÃO DN 100 PN10" u="1"/>
        <s v="APLICAÇÃO E LIXAMENTO DE MASSA LÁTEX EM PAREDES, UMA DEMÃO. AF_06/2014" u="1"/>
        <s v="BARRA DE APOIO RETA, EM ACO INOX POLIDO, COMPRIMENTO 90 CM, DIAMETRO MINIMO 3 CM" u="1"/>
        <s v="ELETRODUTO RÍGIDO ROSCÁVEL, PVC, DN 25 MM (3/4&quot;), PARA CIRCUITOS TERMINAIS, INSTALADO EM FORRO - FORNECIMENTO E INSTALAÇÃO. AF_12/2015" u="1"/>
        <s v="EXECUÇÃO E COMPACTAÇÃO DE BASE E OU SUB-BASE PARA PAVIMENTAÇÃO DE SOLO (PREDOMINANTEMENTE ARGILOSO) BRITA - 50/50 - EXCLUSIVE SOLO, ESCAVAÇÃO, CARGA E TRANSPORTE. AF_11/2019" u="1"/>
        <s v="REVESTIMENTO CERAMICO PARA PAREDE, 33,5 X 45 CM, ELIANE, LINHA FORMA BRANCO AC, APLICADO COM ARGAMASSA INDUSTRIALIZADA AC-I, REJUNTADO, EXCLUSIVE EMBOÇO" u="1"/>
        <s v="FORNECIMENTO E MONTAGEM DE EDUTOR EM TUBOS DE AÇO GALVANIZADO DIN 2440, DN 50, INCLUSIVE LUVAS" u="1"/>
        <s v="ELETRODUTO RÍGIDO ROSCÁVEL, PVC, DN 32 MM (1&quot;), PARA CIRCUITOS TERMINAIS, INSTALADO EM FORRO - FORNECIMENTO E INSTALAÇÃO. AF_03/2023" u="1"/>
        <s v="VERGA MOLDADA IN LOCO EM CONCRETO, ESPESSURA DE *15* CM. AF_03/2024" u="1"/>
        <s v="ACRÉSCIMO PARA POÇO DE VISITA CIRCULAR PARA  ESGOTO, EM ALVENARIA COM TIJOLOS CERÂMICOS MACIÇOS, DIÂMETRO INTERNO = 1 M. AF_12/2020" u="1"/>
        <s v="JOELHO 90 GRAUS COM BUCHA DE LATÃO, PVC, SOLDÁVEL, DN 25MM, X 1/2 INSTALADO EM RAMAL OU SUB-RAMAL DE ÁGUA - FORNECIMENTO E INSTALAÇÃO. AF_12/2014" u="1"/>
        <s v="JOELHO 90 GRAUS COM BUCHA DE LATÃO, PVC, SOLDÁVEL, DN 25MM, X 3/4 INSTALADO EM RAMAL OU SUB-RAMAL DE ÁGUA - FORNECIMENTO E INSTALAÇÃO. AF_12/2014" u="1"/>
        <s v="TARJETA CROMADA P/ JANELAS VENEZIANAS" u="1"/>
        <s v="FIXADOR TIPO ÔMEGA EM COBRE, L=15MM, C/FUROS D=5,5MM E TRAVA P/CABO DE 35MM²" u="1"/>
        <s v="CAIXA EXTERNA DE MEDICAO PARA 1 MEDIDOR TRIFASICO, COM VISOR, EM CHAPA DE ACO 18 USG (PADRAO DA CONCESSIONARIA LOCAL)" u="1"/>
        <s v="VALETA DE PROTEÇÃO DE ATERROS COM REVESTIMENTO VEGETAL - VPAG 160-30 - ESCAVAÇÃO MECÂNICA" u="1"/>
        <s v="CONCRETO CICLOPICO FCK=10MPA 30% PEDRA DE MAO INCLUSIVE LANCAMENTO" u="1"/>
        <s v="TRANSPORTE COM CAMINHÃO BASCULANTE DE 10 M³, EM VIA URBANA EM LEITO NATURAL (UNIDADE: M3XKM). AF_07/2020" u="1"/>
        <s v="PLACA DE ACO ESMALTADA PARA IDENTIFICACAO DE RUA, *45 CM X 20* CM" u="1"/>
        <s v="TÊ DE REDUÇÃO, PVC, SOLDÁVEL, DN 32MM X 25MM, INSTALADO EM RAMAL OU SU B-RAMAL DE ÁGUA - FORNECIMENTO E INSTALAÇÃO. AF_12/2014" u="1"/>
        <s v="DEMOLICAO DE ALVENARIA DE TIJOLOS FURADOS S/REAPROVEITAMENTO" u="1"/>
        <s v="CAIXA ENTERRADA ELÉTRICA RETANGULAR, EM ALVENARIA COM TIJOLOS CERÂMICOS MACIÇOS, FUNDO COM BRITA, DIMENSÕES INTERNAS: 1,4X1,4 M, TAMPA EM FERRO FUNDIDO ARTICULADO" u="1"/>
        <s v="CONCRETO ARMADO - PISO PARA QUADRA" u="1"/>
        <s v="TOCO C/ FLANGES E ABA DE VEDAÇÃO DN 150 PN10" u="1"/>
        <s v="TOCO C/ FLANGES E ABA DE VEDAÇÃO DN 250 PN10" u="1"/>
        <s v="VÁLVULA VENTOSA TRÍPLICE FUNÇÃO P/ ÁGUAS RESIDUAIS/ESGOTO DN 100 mm" u="1"/>
        <s v="MONTAGEM E INSTALAÇÃO DE PORTICO ROLANTE EM AÇO ESTRUTURAL, CAP = 500 KG, COM VÃO LIVRE DE 2,40 A 3,40 M, INCLUINDO INSTALAÇÃO DE TROLE," u="1"/>
        <s v="QUADRO DE DISTRIBUICAO PARA TELEFONE N.2, 20X20X12CM EM CHAPA METALICA, DE EMBUTIR, SEM ACESSORIOS, PADRAO TELEBRAS, FORNECIMENTO E INSTALACAO" u="1"/>
        <s v="LOCAÇÃO CONVENCIONAL DE OBRA, UTILIZANDO GABARITO DE TÁBUAS CORRIDAS PONTALETADAS A CADA 2,00M -  2 UTILIZAÇÕES. AF_03/2024" u="1"/>
        <s v="FORNECIMENTO E LANÇAMENTO DE CONCRETO ARMADO, FCK = 15MPA EM BLOCO DE ANCORAGEM" u="1"/>
        <s v="PASSADIÇO METÁLICO" u="1"/>
        <s v="MICTÓRIO SIFONADO LOUÇA BRANCA  PADRÃO MÉDIO  FORNECIMENTO E INSTALAÇÃO. AF_01/2020" u="1"/>
        <s v="ELETRODUTO RÍGIDO ROSCÁVEL, PVC, DN 40 MM (1 1/4&quot;), PARA CIRCUITOS TERMINAIS, INSTALADO EM FORRO - FORNECIMENTO E INSTALAÇÃO. AF_12/2015" u="1"/>
        <s v="(COMPOSIÇÃO REPRESENTATIVA) POÇO DE VISITA CIRCULAR PARA ESGOTO, EM CONCRETO PRÉ-MOLDADO, DIÂMETRO INTERNO = 1,0 M, PROFUNDIDADE DE 1,50 A 2,00 M, INCLUINDO TAMPÃO DE FERRO FUNDIDO, DIÂMETRO DE 60 CM. AF_04/2018" u="1"/>
        <s v="SUPORTE METÁLICO GALVANIZADO PARA PLACA DE ADVERTÊNCIA OU REGULAMENTAÇÃO - LADO OU DIÂMETRO DE 0,80 M - FORNECIMENTO E IMPLANTAÇÃO" u="1"/>
        <s v="PONTO DE DRENAGEM DE ÁGUAS PLUVIAS NA COBERTURA  INC. CONEXÕES , ABRAÇADEIRAS  E TUBO DE DESCIDA" u="1"/>
        <s v="POSTE CONICO CONTINUO EM ACO GALVANIZADO, CURVO, BRACO SIMPLES, FLANGEADO, H = 7 M, DIAMETRO INFERIOR = *125* MM" u="1"/>
        <s v="CAIXA PARA REGISTRO DE DESCARGA EM ALVENARIA DE TIJOLO MACIÇO, 500" u="1"/>
        <s v="TÊ, EM FERRO GALVANIZADO, 4&quot;, CONEXÃO ROSQUEADA, INSTALADO EM PRUMADAS - FORNECIMENTO E INSTALAÇÃO. AF_10/2020" u="1"/>
        <s v="REGULARIZACAO DE SUPERFICIES EM TERRA COM MOTONIVELADORA" u="1"/>
        <s v="CONCRETO MAGRO PARA LASTRO, TRAÇO 1:4,5:4,5 (CIMENTO/ AREIA MÉDIA/ BRITA 1) - PREPARO MECÂNICO COM BETONEIRA 400 L. AF_07/2016" u="1"/>
        <s v="CAIXA RETANGULAR 4&quot; X 2&quot; BAIXA (0,30 M DO PISO), PVC, INSTALADA EM PAREDE - FORNECIMENTO E INSTALAÇÃO. AF_12/2015" u="1"/>
        <s v="CAIXA RETANGULAR 4&quot; X 2&quot; MÉDIA (1,30 M DO PISO), PVC, INSTALADA EM PAREDE - FORNECIMENTO E INSTALAÇÃO. AF_12/2015" u="1"/>
        <s v="CAIXA RETANGULAR 4&quot; X 2&quot; PVC,INCL ELETRODUTOS ,CABOS, INSTALADA EM PAREDE - FORNECIMENTO E INSTALAÇÃO. AF_12/2015" u="1"/>
        <s v="CAIXA RETANGULAR 4&quot; X 4&quot; MÉDIA (1,30 M DO PISO), PVC, INSTALADA EM PAREDE - FORNECIMENTO E INSTALAÇÃO. AF_12/2015" u="1"/>
        <s v="JOELHO 90 GRAUS, PVC, SERIE R, ÁGUA PLUVIAL, DN 100 MM, JUNTA ELÁSTICA , FORNECIDO E INSTALADO EM RAMAL DE ENCAMINHAMENTO. AF_12/2014" u="1"/>
        <s v="ELETRODUTO FLEXÍVEL CORRUGADO REFORÇADO, PVC, DN 25 MM (3/4&quot;), PARA CIRCUITOS TERMINAIS, INSTALADO EM FORRO - FORNECIMENTO E INSTALAÇÃO. AF_12/2015" u="1"/>
        <s v="LAVATÓRIO COM BANCADA EM GRANITO CINZA ANDORINHA, E = 2CM, DIM 0,70X0,60, COM 01 CUBAS DE EMBUTIR DE LOUÇA, SIFÃO CROMADO, VÁLVULA CROMADA, TORNEIRA CROMADA, INCLUSIVE RODOPIA 7 CM, ASSENTADA" u="1"/>
        <s v="LAVATÓRIO COM BANCADA EM GRANITO CINZA ANDORINHA, E = 2CM, DIM 1,50X0,60, COM 02 CUBAS DE EMBUTIR DE LOUÇA, SIFÃO CROMADO, VÁLVULA CROMADA, TORNEIRA CROMADA, INCLUSIVE RODOPIA 7 CM, ASSENTADA" u="1"/>
        <s v="GUIA DE CABOS PADRAO 19&quot;&quot;" u="1"/>
        <s v="EXTREMIDADE FLANGE E PONTA DN    80 PN10" u="1"/>
        <s v="INSTALAÇÃO ELETROMECÂNICA DE CONJUNTO MOTO-BOMBA DE 15 À 50 CV" u="1"/>
        <s v="TÊ, EM FERRO GALVANIZADO, CONEXÃO ROSQUEADA, DN 65 (2 1/2&quot;), INSTALADO EM REDE DE ALIMENTAÇÃO PARA SPRINKLER - FORNECIMENTO E INSTALAÇÃO. AF_10/2020" u="1"/>
        <s v="TARJETA TIPO LIVRE/OCUPADO PARA PORTA DE BANHEIRO" u="1"/>
        <s v="ESTACA RAÍZ, DIÂMETRO DE 31CM, SEM PRESENÇA DE ROCHA (EXCLUSIVE MOBILIZAÇÃO E DESMOBILIZAÇÃO). AF_03/2020" u="1"/>
        <s v="PINTURA COM TINTA ALQUÍDICA DE ACABAMENTO (ESMALTE SINTÉTICO ACETINADO) PULVERIZADA SOBRE PERFIL METÁLICO EXECUTADO EM FÁBRICA (POR DEMÃO). AF_01/2020_PE" u="1"/>
        <s v="EXTINTOR INCENDIO TP PO QUIMICO 6KG - FORNECIMENTO E INSTALACAO" u="1"/>
        <s v="CONJUNTO DE PONTOS DE COLETA DE ESGOTO PARA BANHEIRO (RAMAL DE ESGOTO SANITÁRIO), EM PVC SÉRIE NORMAL, COM  TUBOS, CONEXÕES, RALOS, CAIXAS SIFONADAS, CORTES E FIXAÇÕES EM PRÉDIO COM PRUMADA DE DESCIDA DE ESGOTO FORA DO BANHEIRO. AF_05/2023" u="1"/>
        <s v="FILTRO PVC-GEOMECÂNICO REFORÇADO DN 150 MM" u="1"/>
        <s v="PORTA DE ABRIR COM MOLA HIDRÁULICA, EM VIDRO TEMPERADO, 90X210 CM, ESPESSURA 10 MM, INCLUSIVE ACESSÓRIOS. AF_01/2021" u="1"/>
        <s v="REGULARIZAÇÃO DE BASE C/ ARGAMASSA CIMENTO E AREIA S/ PENEIRAR, TRAÇO 1:5 - ESP= 3CM, C/IMPERMEABILIZANTE" u="1"/>
        <s v="BASE PARA POÇO DE VISITA CIRCULAR PARA DRENAGEM, EM CONCRETO PRÉ-MOLDADO, DIÂMETRO INTERNO = 1,20 M, PROFUNDIDADE = 1,60 M, EXCLUINDO TAMPÃO. AF_05/2021_PA" u="1"/>
        <s v="FABRICAÇÃO, MONTAGEM E DESMONTAGEM DE FÔRMA PARA SAPATA, EM MADEIRA SERRADA, E=25 MM, 2 UTILIZAÇÕES. AF_06/2017" u="1"/>
        <s v="POSTE TELECÔNICO EM AÇO SAE 1010/1020 GALVANIZADO A FOGO, COM ESPERA PARA DUAS LUMINÁRIA, ALTURA DE 3,00 M" u="1"/>
        <s v="CAIXA DE PASSAGEM METALICA 20X20X10CM STAMPLAC" u="1"/>
        <s v="SERVIÇOS TÉCNICOS ESPECIALIZADOS PARA ACOMPANHAMENTO DE EXECUÇÃO DE FUNDAÇÕES PROFUNDAS E ESTRUTURAS DE CONTENÇÃO" u="1"/>
        <s v="REGISTRO DE GAVETA C/ FLANGES E CUNHA EMBORRACHADA CORPO CURTO C/ CABEÇOTE DN 100 PN10/16" u="1"/>
        <s v="FABRICAÇÃO, MONTAGEM E DESMONTAGEM DE FÔRMA PARA SAPATA, EM MADEIRA SERRADA, E=25 MM, 4 UTILIZAÇÕES. AF_06/2017" u="1"/>
        <s v="ARMAÇÃO DE BLOCO UTILIZANDO AÇO CA-60 DE 5 MM - MONTAGEM. AF_01/2024" u="1"/>
        <s v="TORNEIRA METALICA CROMADA PARA JARDIM / TANQUE, COM BICO PLASTICO, CANO LONGO, DE PAREDE, PADRAO POPULAR / USO GERAL, 1/2&quot; OU 3/4&quot;" u="1"/>
        <s v="TERMINAL DE PROTECAO PVC 100MM PARA COLUNA DE VENTILACAO" u="1"/>
        <s v="ARMAÇÃO DE ESTRUTURAS DIVERSAS DE CONCRETO ARMADO, EXCETO VIGAS, PILARES, LAJES E FUNDAÇÕES, UTILIZANDO AÇO CA-50 DE 12,5 MM - MONTAGEM. AF_06/2022" u="1"/>
        <s v="ARMAÇÃO DE BLOCO, SAPATA ISOLADA E SAPATA CORRIDA UTILIZANDO AÇO CA-50 DE 20 MM - MONTAGEM. AF_01/2024" u="1"/>
        <s v="TOMADA BAIXA DE EMBUTIR (2 MÓDULOS), 2P+T 20 A, INCLUINDO SUPORTE E PLACA - FORNECIMENTO E INSTALAÇÃO. AF_12/2015" u="1"/>
        <s v="HIDRÔMETRO DN 25 (¾ ), 5,0 M³/H FORNECIMENTO E INSTALAÇÃO. AF_11/2016" u="1"/>
        <s v="ADAPTADOR CURTO COM BOLSA E ROSCA PARA REGISTRO, PVC, SOLDÁVEL, DN 75MM X 2.1/2&quot;, INSTALADO EM PRUMADA DE ÁGUA - FORNECIMENTO E INSTALAÇÃO. AF_12/2014_P" u="1"/>
        <s v="MASSA ÚNICA, PARA RECEBIMENTO DE PINTURA, EM ARGAMASSA TRAÇO 1:2:8, PREPARO MECÂNICO COM BETONEIRA 400L, APLICADA MANUALMENTE EM TETO, ESPESSURA DE 10MM, COM EXECUÇÃO DE TALISCAS. AF_03/2015" u="1"/>
        <s v="RALO HEMISFÉRICO METÁLICO DN 75" u="1"/>
        <s v="BANCADA DE GRANITO CINZA POLIDO, DE 1,50 X 0,60 M, PARA PIA DE COZINHA - FORNECIMENTO E INSTALAÇÃO. AF_01/2020" u="1"/>
        <s v="IMPERMEABILIZAÇÃO DE SUPERFÍCIE COM MANTA ASFÁLTICA, DUAS CAMADAS, INCLUSIVE APLICAÇÃO DE PRIMER ASFÁLTICO, E=3MM E E=4MM. AF_09/2023" u="1"/>
        <s v="CURVA CURTA 90 GRAUS, PVC, SERIE NORMAL, ESGOTO PREDIAL, DN 40 MM, JUNTA SOLDÁVEL, FORNECIDO E INSTALADO EM RAMAL DE DESCARGA OU RAMAL DE ESGOTO SANITÁRIO. AF_12/2014" u="1"/>
        <s v="ARMAÇÃO DE PILAR OU VIGA DE UMA ESTRUTURA CONVENCIONAL DE CONCRETO ARMADO EM UMA EDIFICAÇÃO TÉRREA OU SOBRADO UTILIZANDO AÇO CA-50 DE 8,0 MM - MONTAGEM. AF_12/2015" u="1"/>
        <s v="ARGILA OU BARRO PARA ATERRO/REATERRO (RETIRADO NA JAZIDA, SEM TRANSPORTE)" u="1"/>
        <s v="TÊ EM COBRE, DN 22 MM, SEM ANEL DE SOLDA, INSTALADO EM RAMAL E SUB-RAMAL DE GÁS MEDICINAL - FORNECIMENTO E INSTALAÇÃO. AF_04/2022" u="1"/>
        <s v="TÊ DE REDUÇÃO, PVC, SOLDÁVEL, DN 75 MM X 50 MM, INSTALADO EM RESERVAÇÃO DE ÁGUA DE EDIFICAÇÃO QUE POSSUA RESERVATÓRIO DE FIBRA/FIBROCIMENTO   FORNECIMENTO E INSTALAÇÃO. AF_06/2016" u="1"/>
        <s v="CAIXA PASSAGEM ALUMINIO 15 X 15 X 12CM CP 1515/10" u="1"/>
        <s v="RESERVATORIO ELEVADO C/ CAIXA D'AGUA EM FIBRA DE VIDRO DE 5.000 LITROS APOIAD O EM ESTRUTURA PRE-MOLDADA CONCRETO, COMPOSTA DE CAPITEL P/APOIO DA CAIXA E P ILAR CILINDRICO C/ALTURA UTIL = 6,00M, INCLUSO FRETE E MONTAGEM NO LOCAL, EXC ETO INST.HIDRAULIC" u="1"/>
        <s v="ELETRODUTO FLEXÍVEL CORRUGADO, PVC, DN 32 MM (1&quot;), PARA CIRCUITOS TERMINAIS, INSTALADO EM FORRO - FORNECIMENTO E INSTALAÇÃO. AF_12/2015" u="1"/>
        <s v="ESTACA HÉLICE CONTÍNUA, DIÂMETRO DE 30 CM, INCLUSO CONCRETO FCK=30MPA E ARMADURA MÍNIMA (EXCLUSIVE BOMBEAMENTO, MOBILIZAÇÃO E DESMOBILIZAÇÃO). AF_12/2019_PA" u="1"/>
        <s v="LIMPEZA DE REVESTIMENTO CERÂMICO EM PAREDE COM PANO ÚMIDO AF_04/2019" u="1"/>
        <s v="ATERRO APILOADO (MANUAL) EM CAMADAS DE 20 CM COM MATERIAL DE EMPRÉSTIMO." u="1"/>
        <s v="LUMINARIA TIPO SPOT PARA 1 LAMPADA INCANDESCENTE/FLUORESCENTE COMPACTA" u="1"/>
        <s v="BÓIA ELÉTRICA INFERIOR, MARCA AQUAMATIC OU SIMILAR, CAPACIDADE 30 A - FORNECIMENTO E INSTALAÇÃO" u="1"/>
        <s v="FORNECIMENTO E INSTALAÇÃO DE GRAMA SINTÉTICA 42MM, ALTA DURABILIDADE, COR VERDE, PROTEÇÃO RAIOS UV E LUZ SOLAR, INCLUSO COLA, TYPE, AREIA TRATADA, BORRACHA E MÃO DE OBRA ESPECIALIZADA" u="1"/>
        <s v="CABO DE COBRE FLEXÍVEL ISOLADO, 10 MM², ANTI-CHAMA 450/750 V, PARA DISTRIBUIÇÃO - FORNECIMENTO E INSTALAÇÃO. AF_10/2020" u="1"/>
        <s v="FORNECIMENTO E INSTALAÇÃO DE TELA AÇO SOLDADA NERVURADA CA-60, Q-785, MALHA 10X10CM, FERRO 10.0MM, PAINEL 2,45X6,0M, (12,46KG/M²), TELCON OU SIMILAR" u="1"/>
        <s v="KIT DE PORTA DE MADEIRA PARA PINTURA, SEMI-OCA (PESADA OU SUPERPESADA), PADRÃO MÉDIO, 90X210CM, ESPESSURA DE 3,5CM, ITENS INCLUSOS: DOBRADIÇAS, MONTAGEM E INSTALAÇÃO DO BATENTE, FECHADURA COM EXECUÇÃO DO FURO - FORNECIMENTO E INSTALAÇÃO. AF_12/2019" u="1"/>
        <s v="ARMAÇÃO DE BLOCO UTILIZANDO AÇO CA-50 DE 8 MM - MONTAGEM. AF_01/2024" u="1"/>
        <s v="MASSA ÚNICA, PARA RECEBIMENTO DE PINTURA, EM ARGAMASSA TRAÇO 1:2:8, PREPARO MECÂNICO COM BETONEIRA 400L, APLICADA MANUALMENTE EM FACES INTERNAS DE PAREDES, ESPESSURA DE 10MM, COM EXECUÇÃO DE TALISCAS. AF_06/2014" u="1"/>
        <s v="MASSA ÚNICA, PARA RECEBIMENTO DE PINTURA, EM ARGAMASSA TRAÇO 1:2:8, PREPARO MECÂNICO COM BETONEIRA 400L, APLICADA MANUALMENTE EM FACES INTERNAS DE PAREDES, ESPESSURA DE 20MM, COM EXECUÇÃO DE TALISCAS. AF_06/2014" u="1"/>
        <s v="EXECUÇÃO DE PASSEIO (CALÇADA) OU PISO DE CONCRETO COM CONCRETO MOLDADO IN LOCO, USINADO, ACABAMENTO CONVENCIONAL, ESPESSURA 6 CM, ARMADO. AF_08/2022" u="1"/>
        <s v="PREPARO DE FUNDO DE VALA COM LARGURA MENOR QUE 1,5 M, COM CAMADA DE AREIA, LANÇAMENTO MANUAL. AF_08/2020" u="1"/>
        <s v="ASSENTAMENTO DE GUIA (MEIO-FIO) EM TRECHO RETO, CONFECCIONADA EM CONCRETO PRÉ-FABRICADO, DIMENSÕES 39X6,5X6,5X19 CM (COMPRIMENTO X BASE INFERIOR X BASE SUPERIOR X ALTURA), PARA DELIMITAÇÃO DE JARDINS, PRAÇAS OU PASSEIOS. AF_01/2024" u="1"/>
        <s v="RALO SIFONADO, PVC, DN 100 X 40 MM, JUNTA SOLDÁVEL, FORNECIDO E INSTALADO EM RAMAL DE DESCARGA OU EM RAMAL DE ESGOTO SANITÁRIO. AF_12/2014" u="1"/>
        <s v="CONCRETAGEM, FCK = 25 MPA,  COM USO DE BALDES EM EDIFICAÇÃO - LANÇAMENTO, ADE NSAMENTO E ACABAMENTO" u="1"/>
        <s v="JOELHO 90 GRAUS COM BUCHA DE LATÃO, PVC, SOLDÁVEL, DN 25MM, X 1/2&quot; INSTALADO EM RAMAL OU SUB-RAMAL DE ÁGUA - FORNECIMENTO E INSTALAÇÃO. AF_12/2014_P" u="1"/>
        <s v="JOELHO 90 GRAUS COM BUCHA DE LATÃO, PVC, SOLDÁVEL, DN 25MM, X 3/4&quot; INSTALADO EM RAMAL OU SUB-RAMAL DE ÁGUA - FORNECIMENTO E INSTALAÇÃO. AF_12/2014_P" u="1"/>
        <s v="PLACA DE SINALIZACAO DE SEGURANCA CONTRA INCENDIO, FOTOLUMINESCENTE, RETANGULAR, *20 X 40* CM, EM PVC *2* MM ANTI-CHAMAS (SIMBOLOS, CORES E PICTOGRAMAS CONFORME NBR 13434)" u="1"/>
        <s v="MEDIÇÃO TRIFÁSICA INSTALADA EM MURO - SAÍDA SUBTERRÂNEA" u="1"/>
        <s v="ADAPTADOR CURTO COM BOLSA E ROSCA PARA REGISTRO, PVC, SOLDÁVEL, DN 60 MM X 2 , INSTALADO EM RESERVAÇÃO DE ÁGUA DE EDIFICAÇÃO QUE POSSUA RESERVATÓRIO DE FIBRA/FIBROCIMENTO   FORNECIMENTO E INSTALAÇÃO. AF_06/2016" u="1"/>
        <s v="IMUNIZACAO DE MADEIRAMENTO PARA COBERTURA UTILIZANDO CUPINICIDA INCOLO R" u="1"/>
        <s v="ALVENARIA EM TIJOLO CERAMICO MACICO 5X10X20CM 1 1/2 VEZ (ESPESSURA 30CM), ASSENTADO COM ARGAMASSA TRACO 1:2:8 (CIMENTO, CAL E AREIA)" u="1"/>
        <s v="LUMINARIA TIPO CALHA, DE SOBREPOR, COM REATOR DE PARTIDA RAPIDA E LAMPADA FLUORESCENTE 2X40W, COMPLETA, FORNECIMENTO E INSTALACAO" u="1"/>
        <s v="REDUÇÃO FoFo FF DN  250 x  150 PN10" u="1"/>
        <s v="IMPERMEABILIZAÇÃO DE SUPERFÍCIE COM ARGAMASSA DE CIMENTO E AREIA, COM ADITIVO IMPERMEABILIZANTE, E = 1,5CM. AF_09/2023" u="1"/>
        <s v="CUMEEIRA E ESPIGÃO PARA TELHA CERÂMICA EMBOÇADA COM ARGAMASSA TRAÇO 1: 2:9 (CIMENTO, CAL E AREIA), PARA TELHADOS COM MAIS DE 2 ÁGUAS, INCLUSO TRANSPORTE VERTICAL. AF_06/2016" u="1"/>
        <s v="PIA  DE AÇO INOXIDÁVEL 0.55X1.20, INCLUSO VÁLVULA TIPO AMERICANA E SIFÃO TIPO GARRAFA EM METAL CROMADO - FORNECIMENTO E INSTALAÇÃO" u="1"/>
        <s v="GUIA (MEIO-FIO) E SARJETA CONJUGADOS DE CONCRETO, MOLDADA  IN LOCO  EM TRECHO CURVO COM EXTRUSORA, 45 CM BASE (15 CM BASE DA GUIA + 30 CM BASE DA SARJETA) X 22 CM ALTURA. AF_06/2016" u="1"/>
        <s v="POSTE DE ACO CONICO CONTINUO CURVO DUPLO, FLANGEADO, COM JANELA DE INSPECAO H=9M - FORNECIMENTO E INSTALACAO" u="1"/>
        <s v="FORNECIMENTO E MONTAGEM DE TERMINAL DE LIMPEZA DN150" u="1"/>
        <s v="(COMPOSIÇÃO REPRESENTATIVA) DO SERVIÇO DE REVESTIMENTO CERÂMICO PARA AMBIENTES DE ÁREAS MOLHADAS, MEIA PAREDE OU PAREDE INTEIRA, COM PLACAS TIPO ESMALTADA EXTRA, DIMENSÕES 20X20 CM, PARA EDIFICAÇÃO HABITACIONAL MULTIFAMILIAR (PRÉDIO). AF_11/2014" u="1"/>
        <s v="VERGA PRÉ-MOLDADA PARA JANELAS COM ATÉ 1,5 M DE VÃO. AF_03/2016" u="1"/>
        <s v="CONJUNTO PARA FUTSAL COM TRAVES OFICIAIS DE 3,00 X 2,00 M EM TUBO DE ACO GALVANIZADO 3&quot; COM REQUADRO EM TUBO DE 1&quot;, PINTURA EM PRIMER COM TINTA ESMALTE SINTETICO E REDES DE POLIETILENO FIO 4 MM" u="1"/>
        <s v="VIDRO TEMPERADO INCOLOR, ESPESSURA 10MM, FORNECIMENTO E INSTALACAO, INCLUSIVE MASSA PARA VEDACAO" u="1"/>
        <s v="LAVATÓRIO LOUÇA BRANCA SUSPENSO, 29,5 X 39CM OU EQUIVALENTE, PADRÃO POPULAR, INCLUSO SIFÃO TIPO GARRAFA EM PVC, VÁLVULA E ENGATE FLEXÍVEL 30CM EM PLÁSTICO E TORNEIRA CROMADA DE MESA, PADRÃO POPULAR - FORNECIMENTO E INSTALAÇÃO. AF_01/2020" u="1"/>
        <s v="APLICAÇÃO E LIXAMENTO DE MASSA LÁTEX EM PAREDES, DUAS DEMÃOS. AF_06/2014" u="1"/>
        <s v="PORTA TOALHA BANHO EM METAL CROMADO, TIPO BARRA, INCLUSO FIXAÇÃO. AF_01/2020" u="1"/>
        <s v="META Nº7-CONSTRUÇÃO DE PONTE EM ESTRUTURA METÁLICA NA RUA ANA JUSTINA - SEDE DO MUNICIPIO COM EXTENSÃO=11,50M" u="1"/>
        <s v="LASTRO DE CONCRETO, E = 5 CM, PREPARO MECÂNICO, INCLUSOS LANÇAMENTO E ADENSAMENTO. AF_07_2016" u="1"/>
        <s v="LUMINÁRIA PAREDE,TIPO ARANDELA C/ LÂMPADA FLUORESCENTE" u="1"/>
        <s v="TAMPA DE ENCAIXE 400 X 3000 MM PARA ELETROCALHA METÁLICA (REF.: MOPA OU SIMILAR)" u="1"/>
        <s v="CAP EM PVC FEMEA DN 150" u="1"/>
        <s v="DEFENSA SEMIMALEÁVEL DUPLA - FORNECIMENTO E IMPLANTAÇÃO" u="1"/>
        <s v="LIMPEZA COM COMPRESSOR" u="1"/>
        <s v="CONCRETAGEM DE PILARES, FCK = 30 MPA, COM USO DE BALDES - LANÇAMENTO, ADENSAMENTO E ACABAMENTO" u="1"/>
        <s v="FABRICAÇÃO, MONTAGEM E DESMONTAGEM DE FÔRMA PARA SAPATA, EM CHAPA DE MADEIRA COMPENSADA RESINADA, E=17 MM, 2 UTILIZAÇÕES. AF_06/2017" u="1"/>
        <s v="DISJUNTOR TRIPOLAR CAIXA MOLDADA 400A WEG" u="1"/>
        <s v="TUBO FoFo C/FLANGE E PONTA DN  200 PN10 - L= 500" u="1"/>
        <s v="PATCH CORDS RJ45 CAT 5 4 PARES 1,5M" u="1"/>
        <s v="LAJE PRÉ-FABRICADA TRELIÇADA PARA PISO OU COBERTURA, INTEREIXO 38CM, H=16CM, EL. ENCHIMENTO EM EPS H=12CM, INCLUSIVE ESCORAMENTO EM MADEIRA E CAPEAMENTO 4CM." u="1"/>
        <s v="LAJE PRÉ-FABRICADA TRELIÇADA PARA PISO OU COBERTURA, INTEREIXO 38CM, H=21CM, EL. ENCHIMENTO EM EPS H=16CM, INCLUSIVE ESCORAMENTO EM MADEIRA E CAPEAMENTO 4CM." u="1"/>
        <s v="CHUVEIRO PLASTICO BRANCO SIMPLES 5 '' PARA ACOPLAR EM HASTE 1/2 &quot;, AGUA FRIA" u="1"/>
        <s v="PORTA DE MADEIRA 2,00X2,10 M, 2 FOLHAS DE ABRIR, E=35MM, NUCLEO SARRAFEADO, ACABAMENTO MELAMINICO, INCLUSO FERRAGENS, MARCO, BATENTE E ALISARES." u="1"/>
        <s v="BOCA PARA BUEIRO SIMPLES TUBULAR D = 100 CM EM CONCRETO, ALAS COM ESCONSIDADE DE 0°, INCLUINDO FÔRMAS E MATERIAIS. AF_07/2021" u="1"/>
        <s v="LEITOS - TIRANTE ACO ROSQUEADO 1/4&quot;&quot; X 1,0M" u="1"/>
        <s v="LOCAÇÃO DE PONTO PARA REFERÊNCIA TOPOGRÁFICA. AF_10/2018" u="1"/>
        <s v="RALO HEMISFÉRICO EM Fº Fº, TIPO ABACAXI Ø 75MM " u="1"/>
        <s v="TUBO DE PVC PARA REDE COLETORA DE ESGOTO DE PAREDE MACIÇA, DN 150 MM, JUNTA ELÁSTICA, INSTALADO EM LOCAL COM NÍVEL BAIXO DE INTERFERÊNCIAS - FORNECIMENTO E ASSENTAMENTO. AF_06/2015" u="1"/>
        <s v="TUBO DE PVC PARA REDE COLETORA DE ESGOTO DE PAREDE MACIÇA, DN 200 MM, JUNTA ELÁSTICA, INSTALADO EM LOCAL COM NÍVEL BAIXO DE INTERFERÊNCIAS - FORNECIMENTO E ASSENTAMENTO. AF_06/2015" u="1"/>
        <s v="TUBO DE PVC PARA REDE COLETORA DE ESGOTO DE PAREDE MACIÇA, DN 250 MM, JUNTA ELÁSTICA, INSTALADO EM LOCAL COM NÍVEL BAIXO DE INTERFERÊNCIAS - FORNECIMENTO E ASSENTAMENTO. AF_06/2015" u="1"/>
        <s v="TRANSPORTE COM CAMINHÃO BASCULANTE DE 10 M³, EM VIA URBANA EM LEITO NATURAL (UNIDADE: TXKM). AF_07/2020" u="1"/>
        <s v="SUMIDOURO RETANGULAR, EM ALVENARIA COM TIJOLOS CERÂMICOS MACIÇOS, DIMENSÕES INTERNAS: 1,6 X 5,8 X H=3,0 M, ÁREA DE INFILTRAÇÃO: 50 M² (PARA 20 CONTRIBUINTES). AF_12/2020" u="1"/>
        <s v="(COMPOSIÇÃO REPRESENTATIVA) DO SERVIÇO DE INST. TUBO PVC, SÉRIE N, ESGOTO PREDIAL, DN 75 MM, (INST. EM RAMAL DE DESCARGA, RAMAL DE ESG. SANITÁRIO, PRUMADA DE ESG. SANITÁRIO OU VENTILAÇÃO), INCL. CONEXÕES, CORTES E FIXAÇÕES, P/ PRÉDIOS. AF_10/2015" u="1"/>
        <s v="LIMPEZA DE BACIA SANITÁRIA, BIDÊ OU MICTÓRIO EM LOUÇA, INCLUSIVE METAIS CORRESPONDENTES. AF_04/2019" u="1"/>
        <s v="PLACA DE SINALIZAÇÃO" u="1"/>
        <s v="PINTURA COM TINTA EPOXÍDICA DE ACABAMENTO APLICADA A ROLO OU PINCEL SOBRE PERFIL METÁLICO EXECUTADO EM FÁBRICA (02 DEMÃOS). AF_01/2020" u="1"/>
        <s v="JOELHO 90 GRAUS, PVC, SOLDÁVEL, DN 25MM, INSTALADO EM RAMAL OU SUB-RAMAL DE ÁGUA - FORNECIMENTO E INSTALAÇÃO. AF_12/2014" u="1"/>
        <s v="JOELHO 90 GRAUS, PVC, SOLDÁVEL, DN 32MM, INSTALADO EM RAMAL OU SUB-RAMAL DE ÁGUA - FORNECIMENTO E INSTALAÇÃO. AF_12/2014" u="1"/>
        <s v="VERGA PRÉ-MOLDADA PARA PORTAS COM MAIS DE 1,5 M DE VÃO. AF_03/2016" u="1"/>
        <s v="PORTA DE ENROLAR MANUAL COMPLETA, ARTICULADA RAIADA LARGA, EM ACO GALVANIZADO NATURAL, CHAPA NUMERO 24" u="1"/>
        <s v="ALAMBRADO PARA QUADRA POLIESPORTIVA, ESTRUTURADO POR TUBOS DE ACO GALVANIZADO, (MONTANTES COM DIAMETRO 2&quot;, TRAVESSAS E ESCORAS COM DIÂMETRO 1 ¼&quot;), COM TELA DE ARAME GALVANIZADO, FIO 10 BWG E MALHA QUADRADA 5X5CM (EXCETO MURETA). AF_03/2021" u="1"/>
        <s v="ALAMBRADO PARA QUADRA POLIESPORTIVA, ESTRUTURADO POR TUBOS DE ACO GALVANIZADO, (MONTANTES COM DIAMETRO 2&quot;, TRAVESSAS E ESCORAS COM DIÂMETRO 1 ¼), COM TELA DE ARAME GALVANIZADO, FIO 10 BWG E MALHA QUADRADA 5X5CM (EXCETO MURETA). AF_03/2021" u="1"/>
        <s v="LUMINÁRIA DE EMERGÊNCIA - FORNECIMENTO E INSTALAÇÃO. AF_11/2017" u="1"/>
        <s v="ARMAÇÃO DE LAJE DE UMA ESTRUTURA CONVENCIONAL DE CONCRETO ARMADO EM UMA EDIFICAÇÃO TÉRREA OU SOBRADO UTILIZANDO AÇO CA-50 DE 6,3 MM - MONTAGEM. AF_12/2015" u="1"/>
        <s v="PINTURA ESMALTE BRILHANTE (2 DEMAOS) SOBRE SUPERFICIE METALICA, INCLUS IVE PROTECAO COM ZARCAO (1 DEMAO)" u="1"/>
        <s v="MICTORIO COLETIVO ACO INOX (AISI 304), E = 0,8 MM, DE *100 X 50 X 35* CM (C X A X P)" u="1"/>
        <s v="PINTURA COM TINTA ALQUÍDICA DE ACABAMENTO (ESMALTE SINTÉTICO ACETINADO) APLICADA A ROLO OU PINCEL SOBRE SUPERFÍCIES METÁLICAS (EXCETO PERFIL) EXECUTADO EM OBRA (02 DEMÃOS). AF_01/2020" u="1"/>
        <s v="TUBO DE CONCRETO PARA REDES COLETORAS DE ÁGUAS PLUVIAIS, DIÂMETRO DE 1000 MM, JUNTA RÍGIDA, INSTALADO EM LOCAL COM ALTO NÍVEL DE INTERFERÊNCIAS - FORNECIMENTO E ASSENTAMENTO. AF_03/2024" u="1"/>
        <s v="CONFORMACAO GEOMETRICA DE PLATAFORMA PARA EXECUCAO DE REVESTIMENTO PRIMARIO EM RODOVIAS VICINAIS" u="1"/>
        <s v="TOMADA - PLUG 3P+T 63A 220/240V N-4579 STECK" u="1"/>
        <s v=" DEFENSA SEMIMALEÁVEL DUPLA - FORNECIMENTO E IMPLANTAÇÃO" u="1"/>
        <s v="EXECUÇÃO DE PAVIMENTO COM APLICAÇÃO DE CONCRETO ASFÁLTICO, CAMADA DE ROLAMENTO - EXCLUSIVE CARGA E TRANSPORTE. AF_11/2019" u="1"/>
        <s v="LUVA PASSANTE EM COBRE, DN 22 MM, SEM ANEL DE SOLDA, INSTALADO EM RAMAL E SUB-RAMAL DE GÁS COMBUSTÍVEL - FORNECIMENTO E INSTALAÇÃO. AF_04/2022" u="1"/>
        <s v="DISJUNTOR TRIPOLAR TIPO DIN, CORRENTE NOMINAL DE 16A - FORNECIMENTO E INSTALAÇÃO. AF_04/2016" u="1"/>
        <s v="DISJUNTOR TRIPOLAR TIPO DIN, CORRENTE NOMINAL DE 20A - FORNECIMENTO E INSTALAÇÃO. AF_04/2016" u="1"/>
        <s v="DISJUNTOR TRIPOLAR TIPO DIN, CORRENTE NOMINAL DE 25A - FORNECIMENTO E INSTALAÇÃO. AF_04/2016" u="1"/>
        <s v="DISJUNTOR TRIPOLAR TIPO DIN, CORRENTE NOMINAL DE 32A - FORNECIMENTO E INSTALAÇÃO. AF_04/2016" u="1"/>
        <s v="DISJUNTOR TRIPOLAR TIPO DIN, CORRENTE NOMINAL DE 40A - FORNECIMENTO E INSTALAÇÃO. AF_04/2016" u="1"/>
        <s v="DISJUNTOR TRIPOLAR TIPO DIN, CORRENTE NOMINAL DE 50A - FORNECIMENTO E INSTALAÇÃO. AF_04/2016" u="1"/>
        <s v="ARMAÇÃO DE LAJE DE UMA ESTRUTURA CONVENCIONAL DE CONCRETO ARMADO EM UMA EDIFICAÇÃO TÉRREA OU SOBRADO UTILIZANDO AÇO CA-50 DE 10,0 MM - MONTAGEM. AF_12/2015" u="1"/>
        <s v="ASSENTAMENTO DE GUIA (MEIO-FIO) EM TRECHO CURVO, CONFECCIONADA EM CONCRETO PRÉ-FABRICADO, DIMENSÕES 100X15X13X30 CM (COMPRIMENTO X BASE INFERIOR X BASE SUPERIOR X ALTURA). AF_01/2024" u="1"/>
        <s v="REGISTRO C/ VOLANTE E FLANGE DN 250 PN10" u="1"/>
        <s v="DISJUNTOR TERMOMAGNETICO MONOPOLAR PADRAO NEMA (AMERICANO) 10 A 30A 240V, FORNECIMENTO E INSTALACAO" u="1"/>
        <s v="BRACADEIRA TIPO UNHA - 3/4&quot;&quot;" u="1"/>
        <s v="CRUZETA JE FoFo/PVC BBBB DN 150 x 75" u="1"/>
        <s v="TE REDUCAO FERRO GALVANIZADO 3/4&quot;&quot;x1/2&quot;&quot;" u="1"/>
        <s v="CONCRETAGEM DE BLOCO DE COROAMENTO OU VIGA BALDRAME, FCK 30 MPA, COM USO DE JERICA - LANÇAMENTO, ADENSAMENTO E ACABAMENTO. AF_01/2024" u="1"/>
        <s v="EMBOÇO, PARA RECEBIMENTO DE CERÂMICA, EM ARGAMASSA TRAÇO 1:2:8, PREPARO MECÂNICO COM BETONEIRA 400L, APLICADO MANUALMENTE EM FACES INTERNAS DE PAREDES, PARA AMBIENTE COM ÁREA ENTRE 5M2 E 10M2, ESPESSURA DE 10MM, COM EXECUÇÃO DE TALISCAS. AF_06/2014" u="1"/>
        <s v="CARGA, MANOBRA E DESCARGA DE AGREGADOS OU SOLOS EM CAMINHÃO BASCULANTE DE 10 M³ - CARGA COM CARREGADEIRA DE 3,40 M³ EDESCARGA EM DISTRIBUIDOR AUTOPROPELIDO" u="1"/>
        <s v="MONTAGEM E DESMONTAGEM DE FÔRMA DE VIGA, ESCORAMENTO METÁLICO, PÉ-DIREITO SIMPLES, EM CHAPA DE MADEIRA RESINADA, 8 UTILIZAÇÕES. AF_12/2015" u="1"/>
        <s v="PINTURA DE MEIO-FIO COM TINTA BRANCA A BASE DE CAL (CAIAÇÃO). AF_05/2021" u="1"/>
        <s v="PLACA DE SINALIZAÇÃO DE RUAS NAS DIMENSÕES 40 X 30CM.INCL. SUPORTE  PARA FIXAÇÃO" u="1"/>
        <s v="ADAPTADOR CURTO COM BOLSA E ROSCA PARA REGISTRO, PVC, SOLDÁVEL, DN 60MM X 2, INSTALADO EM PRUMADA DE ÁGUA - FORNECIMENTO E INSTALAÇÃO. AF_12/2014" u="1"/>
        <s v="PONTO DE DRENAGEM, DE ÁGUAS PLUVIAIS C/ RALO HEMISFÉRICO EM FERRO FUNDIDO TIPO ABACAXI, DN=150MMX100MM" u="1"/>
        <s v="DETECTOR TERMOVELOCIMETRICO" u="1"/>
        <s v="LUMINARIA LED DL252 SOBREPOR REDONDA 24W 3000K PHILIPS" u="1"/>
        <s v="TÊ, PVC, SOLDÁVEL, DN 75 MM INSTALADO EM RESERVAÇÃO DE ÁGUA DE EDIFICAÇÃO QUE POSSUA RESERVATÓRIO DE FIBRA/FIBROCIMENTO   FORNECIMENTO E INSTALAÇÃO. AF_06/2016" u="1"/>
        <s v="TUBO, PVC, SOLDÁVEL, DN 60MM, INSTALADO EM PRUMADA DE ÁGUA - FORNECIMENTO E INSTALAÇÃO. AF_12/2014_P" u="1"/>
        <s v="TUBO, PVC, SOLDÁVEL, DN 75MM, INSTALADO EM PRUMADA DE ÁGUA - FORNECIMENTO E INSTALAÇÃO. AF_12/2014_P" u="1"/>
        <s v="GUARDA CORPO E CORRIMÃO METÁLICO PARA PASSARELAS PARA PEDESTRES - FORNECIMENTO E INSTALAÇÃO" u="1"/>
        <s v="REGULARIZAÇÃO DE SUPERFÍCIES HORIZONTAIS E VERTICAIS C/ ARGAMASSA DE CIMENTO E AREIA S/ PENEIRAMENTO, TRAÇO 1:3, ESP.= 6cm P/ APLICAÇÃO DE IMPERMEABILIZAÇÃO" u="1"/>
        <s v="ARMAÇÃO DE PILAR OU VIGA DE UMA ESTRUTURA CONVENCIONAL DE CONCRETO ARMADO EM UM EDIFÍCIO DE MÚLTIPLOS PAVIMENTOS UTILIZANDO AÇO CA-50 DE 16. 0 MM - MONTAGEM. AF_12/2015" u="1"/>
        <s v="TUBO DE AÇO PRETO SEM COSTURA, CONEXÃO SOLDADA, DN 65 (2 1/2&quot;), INSTALADO EM REDE DE ALIMENTAÇÃO PARA HIDRANTE - FORNECIMENTO E INSTALAÇÃO. AF_12/2015" u="1"/>
        <s v="MADEIRAMENTO EM MASSARANDUBA/MADEIRA DE LEI, TESOURA COM VÃO ATÉ 2,50M " u="1"/>
        <s v="ALVENARIA DE VEDAÇÃO DE BLOCOS CERÂMICOS FURADOS NA VERTICAL DE 9X19X39CM (ESPESSURA 9CM) DE PAREDES COM ÁREA LÍQUIDA MENOR QUE 6M² COM VÃOS E ARGAMASSA DE ASSENTAMENTO COM PREPARO MANUAL. AF_06/2014" u="1"/>
        <s v="LAJE PRÉ-MOLDADA UNIDIRECIONAL, BIAPOIADA, PARA PISO, ENCHIMENTO EM CERÂMICA, VIGOTA CONVENCIONAL, ALTURA TOTAL DA LAJE (ENCHIMENTO+CAPA) = (8+4). AF_11/2020" u="1"/>
        <s v="FORRO EM RÉGUAS DE PVC, FRISADO, PARA AMBIENTES COMERCIAIS, INCLUSIVE ESTRUTURA DE FIXAÇÃO. AF_05/2017_P" u="1"/>
        <s v="MASSA ÚNICA, EM ARGAMASSA TRAÇO 1:2:8, PREPARO MANUAL, APLICADA MANUALMENTE EM PAREDES INTERNAS DE AMBIENTES COM ÁREA ENTRE 5M² E 10M², E = 10MM, COM TALISCAS. AF_03/2024" u="1"/>
        <s v="CANTONEIRA EM AÇO (2 1/2&quot;x8,78KG/M) - FORNECIMENTO E COLOCAÇÃO" u="1"/>
        <s v="APLICAÇÃO DE FUNDO SELADOR ACRÍLICO EM PAREDES, UMA DEMÃO. AF_06/2014" u="1"/>
        <s v="ARMAÇÃO DE PILAR OU VIGA DE UMA ESTRUTURA CONVENCIONAL DE CONCRETO ARMADO EM UMA EDIFICAÇÃO TÉRREA OU SOBRADO UTILIZANDO AÇO CA-50 DE 6,3 MM - MONTAGEM. AF_12/2015" u="1"/>
        <s v="ATERRO INTERNO DE EDIFICAÇÃO C/COMPACTAÇÃO MANUAL S/CONTROLE, MAT. C/AQUISIÇÃO" u="1"/>
        <s v="CIMBRAMENTO MISTO  (METÁLICO H=3,80M E MADEIRA) PARA LAJES E VIGAS, INCLUSIVE MONTAGEM E DESMONTAGEM EM MADEIRA P/ EDIFICAÇÕES C/ VIGAS E LAJES MACIÇAS, 10 USOS" u="1"/>
        <s v="FORMA PLANA PARA ESTRUTURAS, EM COMPENSADO PLASTIFICADO DE 10MM, 07 USOS, INCLUSIVE ESCORAMENTO - REVISADA 07.2015 " u="1"/>
        <s v="TELHAMENTO COM TELHA METÁLICA TERMOACÚSTICA E = 30 MM, COM ATÉ 2 ÁGUAS, INCLUSO IÇAMENTO. AF_06/2016" u="1"/>
        <s v="RUFO EXTERNO/INTERNO EM CHAPA DE AÇO GALVANIZADO NÚMERO 26, CORTE DE 33 CM, INCLUSO IÇAMENTO. AF_07/2019" u="1"/>
        <s v="ESCORAMENTO DE VALA, TIPO CONTÍNUO COM PERFIL METÁLICO &quot;U&quot;, COM PROFUNDIDADE DE 3,0 A 4,5 M, LARGURA MAIOR OU IGUAL A 1,5 M E MENOR QUE 2,5 M. AF_08/2020" u="1"/>
        <s v="TUBO FoFo C/ FLANGES DN  200 PN10 - L=2500" u="1"/>
        <s v="DISJUNTOR TERMOMAGNETICO TRIPOLAR PADRAO NEMA (AMERICANO) 10 A 50A 240V, FORNECIMENTO E INSTALACAO" u="1"/>
        <s v="CONCRETAGEM DE VIGAS E LAJES, FCK=20 MPA, PARA QUALQUER TIPO DE LAJE COM BALDES EM EDIFICAÇÃO TÉRREA, COM ÁREA MÉDIA DE LAJES MENOR OU IGUAL A 20 M² - LANÇAMENTO, ADENSAMENTO E ACABAMENTO. AF_12/2015" u="1"/>
        <s v="PERFURACAO EM SEDIMENTOS 12&quot;&quot;" u="1"/>
        <s v="PISO CIMENTADO, TRAÇO 1:3 (CIMENTO E AREIA), ACABAMENTO LISO, ESPESSURA 3,0 CM, PREPARO MECÂNICO DA ARGAMASSA. AF_09/2020" u="1"/>
        <s v="CURVA 90 FoFo BB JUNTA ELÁSTICA DN 150 - P/ ESGOTO" u="1"/>
        <s v="LUVA SIMPLES, PVC, SERIE NORMAL, ESGOTO PREDIAL, DN 75 MM, JUNTA ELÁSTICA, FORNECIDO E INSTALADO EM PRUMADA DE ESGOTO SANITÁRIO OU VENTILAÇÃO. AF_12/2014" u="1"/>
        <s v="REMOÇÃO DE CABOS ELÉTRICOS, DE FORMA MANUAL, SEM REAPROVEITAMENTO. AF_12/2017" u="1"/>
        <s v="TE FoFo BBB JUNTA ELÁSTICA DN 200 x 200" u="1"/>
        <s v="(COMPOSIÇÃO REPRESENTATIVA) DO SERVIÇO DE CONTRAPISO EM ARGAMASSA TRAÇO 1:4 (CIM E AREIA), EM BETONEIRA 400 L, ESPESSURA 4 CM ÁREAS SECAS E AREAS MOLHADAS SOBRE LAJE E 3 CM ÁREAS MOLHADAS SOBRE IMPERMEABILIZAÇÃO, PARA EDIFICAÇÃO HABITACIONAL MULTIFAMILIAR (PRÉDIO). AF_11/2014" u="1"/>
        <s v="DIVISÓRIA EM GRANITO PARA WC’S , POLIDO, E=2CM, INCLUSIVE FIXAÇÃO" u="1"/>
        <s v="PORTÃO COM MOURÕES DE MADEIRA ROLIÇA, DIÂMETRO 11 CM, COM 5 FIOS DE ARAME FARPADO Nº 14 CLASSE 250, SEM DOBRADIÇAS - FORNECIMENTO E INSTALAÇÃO. AF_05/2020" u="1"/>
        <s v="ADAPTADOR PVC SOLDAVEL COM FLANGES LIVRES PARA CAIXA D'AGUA 32MMX1&quot; - FORNECIMENTO E INSTALACAO" u="1"/>
        <s v="ENTRADA DE ENERGIA ELÉTRICA, SUBTERRÂNEA, TRIFÁSICA, COM CAIXA DE SOBREPOR, CABO DE 35 MM2 E DISJUNTOR DIN 50A (NÃO INCLUSA MURETA DE ALVENARIA). AF_07/2020_P" u="1"/>
        <s v="TRAMA DE MADEIRA COMPOSTA POR TERÇAS PARA TELHADOS DE ATÉ 2 ÁGUAS PARA TELHA ONDULADA DE FIBROCIMENTO, METÁLICA, PLÁSTICA OU TERMOACÚSTICA, INCLUSO TRANSPORTE VERTICAL. AF_07/2019" u="1"/>
        <s v="APLICAÇÃO MANUAL DE PINTURA COM TINTA TEXTURIZADA ACRÍLICA EM PAREDES EXTERNAS DE CASAS, DUAS CORES. AF_06/2014" u="1"/>
        <s v="POSTE TELECÔNICO EM AÇO SAE 1010/1020 GALVANIZADO A FOGO, COM ESPERA PARA UMA LUMINÁRIA, ALTURA DE 3,00 M" u="1"/>
        <s v="GRELHA DE FERRO FUNDIDO SIMPLES COM REQUADRO, 300 X 1000 MM, ASSENTADA COM ARGAMASSA 1 : 3 CIMENTO: AREIA - FORNECIMENTO E INSTALAÇÃO. AF_08/2021" u="1"/>
        <s v="ESCAVACAO MANUAL EM SOLO-PROF. ATE 1,50 M" u="1"/>
        <s v="TAXA DE PREFEITURA PARA CONSTRUÇÃO" u="1"/>
        <s v="Base estabilizada granulometricamente com mistura solos na pista com material de jazida" u="1"/>
        <s v="COLAR DE TOMADA, PVC, COM TRAVAS, DE 60 MM X 1/2&quot; OU 60 MM X 3/4&quot;, PARA LIGAÇÃO PREDIAL DE ÁGUA. AF_06/2022" u="1"/>
        <s v="PISO PODOTÁTIL, DIRECIONAL OU ALERTA, ASSENTADO SOBRE ARGAMASSA. AF_05/2020" u="1"/>
        <s v="CAIXA DE INSPEÇÃO PARA ATERRAMENTO, CIRCULAR, EM POLIETILENO, DIÂMETRO INTERNO = 0,3 M. AF_05/2018" u="1"/>
        <s v="LIMPEZA MANUAL DO TERRENO (C/ RASPAGEM SUPERFICIAL)" u="1"/>
        <s v="PORTA TOALHA DE PAPEL - METALICO (INSTALADO)" u="1"/>
        <s v="JANELA DE ALUMÍNIO DE CORRER, 2 FOLHAS, FIXAÇÃO COM ARGAMASSA, COM VIDROS, PADRONIZADA. AF_07/2016" u="1"/>
        <s v="JANELA DE ALUMÍNIO DE CORRER, 3 FOLHAS, FIXAÇÃO COM ARGAMASSA, COM VIDROS, PADRONIZADA. AF_07/2016" u="1"/>
        <s v="JANELA DE ALUMÍNIO DE CORRER, 4 FOLHAS, FIXAÇÃO COM ARGAMASSA, COM VIDROS, PADRONIZADA. AF_07/2016" u="1"/>
        <s v="TUBO FoFo C/ FLANGES DN  200 PN10 - L=1000" u="1"/>
        <s v="CURVA PVC PBA, JE, PB, 45 GRAUS, DN 100 / DE 110 MM, PARA REDE DE AGUA                                                                                                                                                                                                                                                                                                                                                                                                                                    " u="1"/>
        <s v="CURVA PVC PBA, JE, PB, 45 GRAUS, DN 50 / DE 60 MM, PARA REDE DE AGUA                                                                                                                                                                                                                                                                                                                                                                                                                                      " u="1"/>
        <s v="CURVA PVC PBA, JE, PB, 45 GRAUS, DN 75 / DE 85 MM, PARA REDE DE AGUA                                                                                                                                                                                                                                                                                                                                                                                                                                      " u="1"/>
        <s v="CURVA PVC PBA, JE, PB, 90 GRAUS, DN 100 / DE 110 MM, PARA REDE DE AGUA                                                                                                                                                                                                                                                                                                                                                                                                                                    " u="1"/>
        <s v="CURVA PVC PBA, JE, PB, 90 GRAUS, DN 50 / DE 60 MM, PARA REDE DE AGUA                                                                                                                                                                                                                                                                                                                                                                                                                                      " u="1"/>
        <s v="CURVA PVC PBA, JE, PB, 90 GRAUS, DN 75 / DE 85 MM, PARA REDE DE AGUA                                                                                                                                                                                                                                                                                                                                                                                                                                      " u="1"/>
        <s v="META Nº5-CONSTRUÇÃO DE PONTE EM ESTRUTURA METÁLICA NA RUA GOIÁS - SEDE DO MUNICIPIO COM EXTENSÃO=8,00M" u="1"/>
        <s v="REATERRO MECANIZADO DE VALA COM ESCAVADEIRA HIDRÁULICA (CAPACIDADE DA CAÇAMBA: 0,8 M³/POTÊNCIA: 111 HP), LARGURA DE 1,5 A 2,5 M, PROFUNDIDADE DE 1,5 A 3,0 M, COM SOLO (SEM SUBSTITUIÇÃO) DE 1ª CATEGORIA, COM PLACA VIBRATÓRIA. AF_08/2023" u="1"/>
        <s v="REATERRO MECANIZADO DE VALA COM ESCAVADEIRA HIDRÁULICA (CAPACIDADE DA CAÇAMBA: 0,8 M³/POTÊNCIA: 111 HP), LARGURA DE 1,5 A 2,5 M, PROFUNDIDADE DE 3,0 A 6,0 M, COM SOLO (SEM SUBSTITUIÇÃO) DE 1ª CATEGORIA, COM PLACA VIBRATÓRIA. AF_08/2023" u="1"/>
        <s v="ARMAÇÃO DE BLOCO, VIGA BALDRAME OU SAPATA UTILIZANDO AÇO CA-50 DE 6,3 MM - MONTAGEM. AF_06/2017" u="1"/>
        <s v="DRENO LONGITUDINAL PROFUNDO PARA CORTE EM ROCHA - DPR 05 - TUBO DE CONCRETO POROSO E AREIA COMERCIAL" u="1"/>
        <s v="CHAPISCO APLICADO NO TETO, COM DESEMPENADEIRA DENTADA. ARGAMASSA INDUSTRIALIZADA COM PREPARO MANUAL. AF_06/2014" u="1"/>
        <s v="FABRICAÇÃO E MONTAGEM DE VIGAMENTO METÁLICO" u="1"/>
        <s v="ASSENTAMENTO DE TUBO DE PVC PBA PARA REDE DE ÁGUA, DN 100 MM, JUNTA ELÁSTICA INTEGRADA, INSTALADO EM LOCAL COM NÍVEL ALTO DE INTERFERÊNCIAS (NÃO INCLUI FORNECIMENTO). AF_05/2024" u="1"/>
        <s v="ASSENTAMENTO DE TUBO DE PVC PBA PARA REDE DE ÁGUA, DN 50 MM, JUNTA ELÁSTICA INTEGRADA, INSTALADO EM LOCAL COM NÍVEL BAIXO DE INTERFERÊNCIAS (NÃO INCLUI FORNECIMENTO). AF_05/2024" u="1"/>
        <s v="HASTE PROLONG. C/ ROSCA/ROSCA DN 1.1/8 L=1,00m" u="1"/>
        <s v="PATCH PANEL 48 PORTAS, CATEGORIA 6 - FORNECIMENTO E INSTALAÇÃO. AF_11/2019" u="1"/>
        <s v="REGISTRO DE ESFERA, PVC, ROSCÁVEL, COM VOLANTE, 3/4&quot; - FORNECIMENTO E INSTALAÇÃO. AF_08/2021" u="1"/>
        <s v="ASSENTAMENTO DE TUBO DE PVC DEFOFO OU PRFV OU RPVC PARA REDE DE ÁGUA, DN 150 MM, JUNTA ELÁSTICA INTEGRADA, INSTALADO EM LOCAL COM NÍVEL ALTO DE INTERFERÊNCIAS (NÃO INCLUI FORNECIMENTO). AF_05/2024" u="1"/>
        <s v="ASSENTAMENTO DE TUBO DE PVC DEFOFO OU PRFV OU RPVC PARA REDE DE ÁGUA, DN 200 MM, JUNTA ELÁSTICA INTEGRADA, INSTALADO EM LOCAL COM NÍVEL ALTO DE INTERFERÊNCIAS (NÃO INCLUI FORNECIMENTO). AF_05/2024" u="1"/>
        <s v="ASSENTAMENTO DE TUBO DE PVC DEFOFO OU PRFV OU RPVC PARA REDE DE ÁGUA, DN 250 MM, JUNTA ELÁSTICA INTEGRADA, INSTALADO EM LOCAL COM NÍVEL ALTO DE INTERFERÊNCIAS (NÃO INCLUI FORNECIMENTO). AF_05/2024" u="1"/>
        <s v="MONTAGEM E DESMONTAGEM DE FÔRMA DE PILARES RETANGULARES E ESTRUTURAS SIMILARES, PÉ-DIREITO DUPLO, EM CHAPA DE MADEIRA COMPENSADA PLASTIFICADA, 18 UTILIZAÇÕES. AF_09/2020" u="1"/>
        <s v="BOMBA SUBMERSA PARA POCOS TUBULARES PROFUNDOS DIAMETRO DE 6 POLEGADAS, ELETRICA, TRIFASICA, POTENCIA 27,12 HP, 7 ESTAGIOS, BOCAL DE DESCARGA DIAMETRO DE 4 POLEGADAS, HM/Q = 13,9 M / 90 M3/H A 44,0 M / 25,0 M3/H                                                                                                                                                                                                                                                                                        " u="1"/>
        <s v="BOMBA SUBMERSA PARA POCOS TUBULARES PROFUNDOS DIAMETRO DE 6 POLEGADAS, ELETRICA, TRIFASICA, POTENCIA 32 HP, 9 ESTAGIOS, BOCAL DE DESCARGA DIAMETRO DE 4 POLEGADAS, HM/Q = 114,0 M / 13,9 M3/H A 57,0 M / 25,0 M3/H                                                                                                                                                                                                                                                                                        " u="1"/>
        <s v="ADAPTADOR PVC SOLDAVEL COM FLANGES E ANEL PARA CAIXA D'AGUA 25MMX3/4&quot; - FORNECIMENTO E INSTALACAO" u="1"/>
        <s v="ADAPTADOR PVC SOLDAVEL COM FLANGES LIVRES PARA CAIXA D'AGUA 25MMX3/4&quot; - FORNECIMENTO E INSTALACAO" u="1"/>
        <s v="JOELHO 90 GRAUS, PVC, SERIE NORMAL, ESGOTO PREDIAL, DN 100 MM, JUNTA ELÁSTICA, FORNECIDO E INSTALADO EM RAMAL DE DESCARGA OU RAMAL DE ESGOTO SANITÁRIO. AF_12/2014" u="1"/>
        <s v="LUMINÁRIA DE LED PARA ILUMINAÇÃO PÚBLICA, DE 240 W ATÉ 350 W - FORNECIMENTO E INSTALAÇÃO. AF_02/2025_PS" u="1"/>
        <s v="CONTRAVERGA PRÉ-FABRICADA, ESPESSURA DE *10* CM. AF_03/2024" u="1"/>
        <s v="MONTAGEM E DESMONTAGEM DE FÔRMA DE VIGA, ESCORAMENTO COM GARFO DE MADEIRA, PÉ-DIREITO DUPLO, EM CHAPA DE MADEIRA RESINADA, 4 UTILIZAÇÕES. AF_09/2020" u="1"/>
        <s v="LASTRO COM MATERIAL GRANULAR (PEDRA BRITADA N.2), APLICADO EM PISOS OU LAJES SOBRE SOLO, ESPESSURA DE *10 CM*. AF_08/2017" u="1"/>
        <s v="LOCAÇÃO COM SERVIÇOS DE PAVIMENTAÇÃO (ADAPTADO DE ORSE 02605 - )" u="1"/>
        <s v="ESTACA HÉLICE CONTÍNUA , DIÂMETRO DE 50 CM, INCLUSO CONCRETO FCK=30MPA E ARMADURA MÍNIMA (EXCLUSIVE BOMBEAMENTO, MOBILIZAÇÃO E DESMOBILIZAÇÃO). AF_12/2019_PA" u="1"/>
        <s v="FORNECIMENTO E INSTALAÇÃO DE  PERFILADO PERFURADO 38X76MM" u="1"/>
        <s v="CONTRAVERGA MOLDADA IN LOCO EM CONCRETO PARA VÃOS DE ATÉ 1,5 M DE COMPRIMENTO. AF_03/2016" u="1"/>
        <s v="TUBO FOFO C/ FLANGES DN 80 PN10 - L=5800" u="1"/>
        <s v="JOELHO 45 GRAUS, PVC, SERIE NORMAL, ESGOTO PREDIAL, DN 40 MM, JUNTA SOLDÁVEL, FORNECIDO E INSTALADO EM RAMAL DE DESCARGA OU RAMAL DE ESGOTO SANITÁRIO. AF_12/2014" u="1"/>
        <s v="JOELHO 45 GRAUS, PVC, SERIE NORMAL, ESGOTO PREDIAL, DN 50 MM, JUNTA ELÁSTICA, FORNECIDO E INSTALADO EM RAMAL DE DESCARGA OU RAMAL DE ESGOTO SANITÁRIO. AF_12/2014" u="1"/>
        <s v="Corpo de BSTC D = 1,00 m PA2 - areia extraída e brita e pedra de mão produzidas" u="1"/>
        <s v="CORPO DE BTTC D = 1,00 M CA2 - AREIA EXTRAÍDA E BRITA E PEDRA DE MÃO PRODUZIDAS" u="1"/>
        <s v="PAREDE PREMOLDA EM CONCRETO, ESPESSURA 16CM, INCLUSIVE TRANSPORTE E MONTAGEM" u="1"/>
        <s v="MONTAGEM E DESMONTAGEM DE FÔRMA DE LAJE MACIÇA, PÉ-DIREITO DUPLO, EM CHAPA DE MADEIRA COMPENSADA RESINADA, 4 UTILIZAÇÕES. AF_09/2020" u="1"/>
        <s v="JUNTA DE DESMONTAGEM TRAVADA AXIALMENTE PN16 DN150" u="1"/>
        <s v="HIDRÔMETRO DN 1/2&quot;, 1,5 M3/H - FORNECIMENTO E INSTALAÇÃO. AF_03/2024" u="1"/>
        <s v="FORNECIMENTO E ASSENTAMENTO DE POSTE DE CONCRETO COM COMPRIMENTO NOMINAL DE 10,5 M, CARGA NOMINAL DE 300 DAN, ENGASTAMENTO BASE CONCRETADA COM 1 M DE CONCRETO E 0,65 M DE SOLO" u="1"/>
        <s v="ADAPTADOR CURTO COM BOLSA E ROSCA PARA REGISTRO, PVC, SOLDÁVEL, DN 60MM X 2&quot;, INSTALADO EM PRUMADA DE ÁGUA - FORNECIMENTO E INSTALAÇÃO. AF_12/2014_P" u="1"/>
        <s v="REGISTRO DE GAVETA C/ BOLSAS E CUNHA EMBORRACHADA P/ TUBOS DE FERRO DÚCTIL C/ CABEÇOTE DN 80" u="1"/>
        <s v="TRANSPORTE COM CAMINHÃO TANQUE DE TRANSPORTE DE MATERIAL ASFÁLTICO DE 30000 L, EM VIA URBANA EM  REVESTIMENTO PRIMÁRIO (UNIDADE: TXKM). AF_07/2020" u="1"/>
        <s v="ALVENARIA DE BLOCOS DE CONCRETO ESTRUTURAL 14X19X29 CM, (ESPESSURA 14 CM), FBK = 4,5 MPA, PARA PAREDES COM ÁREA LÍQUIDA MENOR QUE 6M², SEM VÃOS, UTILIZANDO PALHETA. AF_12/2014" u="1"/>
        <s v="LAMPADA FLUORESCENTE 20W - FORNECIMENTO E INSTALACAO" u="1"/>
        <s v="PINTURA DE IDENTIFICAÇÃO DAS DEPENDÊNCIAS" u="1"/>
        <s v="REVESTIMENTO CERÂMICOCOM PLACAS TIPO GRÊS DE DIMENSÕES 35X35 CM APLICADA EM AMBIENTES DE ÁREA MAIOR QUE 10 M2. AF_06/2014" u="1"/>
        <s v="LUVA SIMPLES, PVC, SERIE NORMAL, ESGOTO PREDIAL, DN 100 MM, JUNTA ELÁSTICA, FORNECIDO E INSTALADO EM RAMAL DE DESCARGA OU RAMAL DE ESGOTO SANITÁRIO. AF_12/2014" u="1"/>
        <s v="REGISTRO GAVETA OVAL CABEÇOTE E FLANGE DN 200 PN10" u="1"/>
        <s v="QUADRO DE MEDIÇÃO GERAL DE ENERGIA PARA BARRAMENTO BLINDADO COM 4 MEDIDORES - FORNECIMENTO E INSTALAÇÃO. AF_10/2020" u="1"/>
        <s v="REVESTIMENTO CERÂMICO PARA PISO COM PLACAS TIPO PORCELANATO DE DIMENSÕES 60X60 CM APLICADA EM AMBIENTES DE ÁREA MAIOR QUE 10 M². AF_06/2014" u="1"/>
        <s v="RUFO DE CONCRETO ARMADO FCK=20MPA L=30CM E H=5CM" u="1"/>
        <s v="LUVA DE REDUÇÃO, EM FERRO GALVANIZADO, 3&quot; X 2&quot;, CONEXÃO ROSQUEADA, INSTALADO EM REDE DE ALIMENTAÇÃO PARA SPRINKLER - FORNECIMENTO E INSTALAÇÃO. AF_10/2020" u="1"/>
        <s v="CURVA 90 GRAUS, EM AÇO, CONEXÃO SOLDADA, DN 80 (3&quot;), INSTALADO EM REDE DE ALIMENTAÇÃO PARA HIDRANTE - FORNECIMENTO E INSTALAÇÃO. AF_10/2020" u="1"/>
        <s v="TAPUME DE CHAPA DE MADEIRA COMPENSADA, E= 6MM, COM PINTURA A CAL E REAPROVEITAMENTO DE 2X" u="1"/>
        <s v="ARMAÇÃO DE BLOCO UTILIZANDO AÇO CA-50 DE 6,3 MM - MONTAGEM. AF_01/2024" u="1"/>
        <s v="COTOVELO 90 GRAUS, EM FERRO GALVANIZADO, CONEXÃO ROSQUEADA, DN 80 (3), INSTALADO EM RESERVAÇÃO DE ÁGUA DE EDIFICAÇÃO QUE POSSUA RESERVATÓRIO DE FIBRA/FIBROCIMENTO  FORNECIMENTO E INSTALAÇÃO. AF_06/2016" u="1"/>
        <s v="REGULARIZAÇÃO DE SUPERFÍCIES COM MOTONIVELADORA. AF_09/2024" u="1"/>
        <s v="FORRO EM PLACAS DE GESSO, PARA AMBIENTES COMERCIAIS. AF_05/2017_P" u="1"/>
        <s v="INSTALACOES GAS CENTRAL CAPACIDADE DE 4 CILINDROS DE 190 KG" u="1"/>
        <s v="ENGENHEIRO CIVIL DE OBRA PLENO COM ENCARGOS COMPLEMENTARES" u="1"/>
        <s v="CAIXA ENTERRADA RETENTORA DE AREIA RETANGULAR, EM ALVENARIA COM BLOCOS DE CONCRETO, DIMENSÕES INTERNAS: 1,00 X 1,00 X 1,20 M, EXCLUINDO TAMPÃO. AF_12/2020" u="1"/>
        <s v="EXECUÇÃO DE PAVIMENTO EM PISO INTERTRAVADO, COM BLOCO SEXTAVADO DE 25 X 25 CM, ESPESSURA 6 CM. AF_12/2015" u="1"/>
        <s v="DESOBSTRUÇÃO E RECUPERAÇÃO DE POÇOS DE VISITA" u="1"/>
        <s v="INTERRUPTOR SIMPLES (1 MÓDULO) COM INTERRUPTOR PARALELO (1 MÓDULO), 10A/250V, INCLUINDO SUPORTE E PLACA - FORNECIMENTO E INSTALAÇÃO. AF_12/2015" u="1"/>
        <s v="ESCAVAÇÃO HORIZONTAL, INCLUINDO CARGA E DESCARGA EM SOLO DE 1A CATEGORIA COM TRATOR DE ESTEIRAS (170HP/LÂMINA: 5,20M3). AF_07/2020" u="1"/>
        <s v="REGISTRO DE PRESSÃO BRUTO, LATÃO, ROSCÁVEL, 1/2&quot;, COM ACABAMENTO E CANOPLA CROMADOS - FORNECIMENTO E INSTALAÇÃO. AF_08/2021" u="1"/>
        <s v="APLICAÇÃO DE FUNDO SELADOR LÁTEX PVA EM TETO, UMA DEMÃO. AF_06/2014" u="1"/>
        <s v="LUVA DE REDUÇÃO, PVC, SOLDÁVEL, DN 32MM X 25MM, INSTALADO EM RAMAL OU SUB-RAMAL DE ÁGUA - FORNECIMENTO E INSTALAÇÃO. AF_12/2014" u="1"/>
        <s v="PORTA DE ACO CHAPA 24, DE ENROLAR, VAZADA TIJOLINHO OU EQUIVALENTE COM RETANGULO OU CIRCULO, ACABAMENTO GALVANIZADO NATURAL" u="1"/>
        <s v="TUBO FoFo C/ FLANGES DN  250 PN10 - L=2500" u="1"/>
        <s v="LAVATÓRIO COM BANCADA EM GRANITO CINZA ANDORINHA, E = 2CM, DIM 3.00X0.60, COM 03 CUBAS DE EMBUTIR DE LOUÇA,  SIFÃO AJUSTÁVEL METALIZADO, VÁLVULA CROMADA, TORNEIRA CROMADA, INCLUSIVE RODOPIA 10 CM, ASSENTADA" u="1"/>
        <s v="DESOBSTRUÇÃO DE REDE DE ESGOTOS ENTRE PV" u="1"/>
        <s v="SENSOR DE PRESENÇA COM FOTOCÉLULA, FIXAÇÃO EM PAREDE - FORNECIMENTO E INSTALAÇÃO. AF_02/2020" u="1"/>
        <s v="PINGADEIRA EM CONCRETO PRÉ MOLDADO L=25CM" u="1"/>
        <s v="ELETRODUTO RÍGIDO ROSCÁVEL, PVC, DN 50 MM (1 1/2&quot;) - FORNECIMENTO E INSTALAÇÃO. AF_12/2015" u="1"/>
        <s v="CURVA 45 FoFo BB JUNTA ELÁSTICA DN 150 - P/ ESGOTO" u="1"/>
        <s v="HIPOCLORADOR / BOMBA DOSADORA ANALÓGICA DE SOLUÇÕES, VAZÃO DE 0,5 À 15 L/H E PRESÃO DE 0 À 15 BAR" u="1"/>
        <s v="PORTAO DE FERRO COM VARA 1/2&quot;, COM REQUADRO" u="1"/>
        <s v="TE REDUCAO GALVANIZADO 1.1/2&quot;&quot;X1.1/4&quot;&quot;" u="1"/>
        <s v="CHAPISCO C/ ARGAMASSA DE CIMENTO E AREIA  S/ PENEIRAR TRAÇO 1:3  ESP=5MM P/ TETO" u="1"/>
        <s v="CURVA FoFo 90 FF DN  150 PN10 - P/ ESGOTO" u="1"/>
        <s v="JUNÇÃO SIMPLES DE REDUÇÃO PVC P/ESGOTO 100X50MM (4&quot;X2&quot;)-C/ANÉIS" u="1"/>
        <s v="CURVA FoFo 90 FF DN  250 PN10 - P/ ESGOTO" u="1"/>
        <s v="LAVATÓRIO LOUÇA BRANCA SUSPENSO, 29,5 X 39CM OU EQUIVALENTE, PADRÃO POPULAR, INCLUSO SIFÃO TIPO GARRAFA EM PVC, VÁLVULA E ENGATE FLEXÍVEL 30CM EM PLÁSTICO E TORNEIRA CROMADA DE MESA, PADRÃO POPULAR - FORNECIMENTO E INSTALAÇÃO. AF_12/2013" u="1"/>
        <s v="REGISTRO GAVETA BOLSA/VOLANTE DN 100 PN10/16" u="1"/>
        <s v="REVESTIMENTO CERÂMICO COM PLACAS TIPO GRÊS DE DIMENSÕES 45X45 CM APLICADA EM AMBIENTES DE ÁREA ENTRE 5 M2 E 10 M2. AF_06/2014" u="1"/>
        <s v="RUFO DE CONCRETO ARMADO FCK=20MPA L=30CM E H=5CM " u="1"/>
        <s v="TE FoFo FF DN  150 x 150 PN10" u="1"/>
        <s v="PISO EM GRANILITE, MARMORITE OU GRANITINA ESPESSURA 8 MM, INCLUSO JUNTAS DE DILATACAO PLASTICAS" u="1"/>
        <s v="PONTILHÃO DE MADEIRA PARA ACESSO TEMPORÁRIO" u="1"/>
        <s v="ALVENARIA DE VEDAÇÃO DE BLOCOS CERÂMICOS FURADOS NA VERTICAL DE 14X19X39 CM (ESPESSURA 14 CM) E ARGAMASSA DE ASSENTAMENTO COM PREPARO EM BETONEIRA. AF_12/2021" u="1"/>
        <s v="EXECUÇÃO DE PAVIMENTO COM APLICAÇÃO DE CONCRETO ASFÁLTICO, CAMADA DE BINDER - EXCLUSIVE CARGA E TRANSPORTE. AF_11/2019" u="1"/>
        <s v="ENSAIOS E PROVAS DE CARGA" u="1"/>
        <s v="TUBO DE CONCRETO PARA REDES COLETORAS DE ÁGUAS PLUVIAIS, DIÂMETRO DE 600 MM, JUNTA RÍGIDA, INSTALADO EM LOCAL COM ALTO NÍVEL DE INTERFERÊNCIAS - FORNECIMENTO E ASSENTAMENTO. AF_03/2024" u="1"/>
        <s v="TUBULAÇÃO EM COBRE Ø 5/8&quot;, PARA INTERLIGAÇÃO DE CONDENSADOR/EVAPORADOR, INCLUSIVE ISOLAMENTO TÉRMICO ELASTOMÉRICO 19MM. MULTIKITS, ALIMENTAÇÃO ELÉTRICA,CONEXÕES E FIXAÇÕES(INFRAESTRUTURA P/SISTEMA PACKAGE DE CLIMATIZAÇÃO)- FORNECIMENTO E INSTALAÇÃO" u="1"/>
        <s v="QUADRO DE DISTRIBUICAO COM BARRAMENTO TRIFASICO, DE SOBREPOR, EM CHAPA DE ACO GALVANIZADO, PARA 12 DISJUNTORES DIN, 100 A" u="1"/>
        <s v="ADMINISTRAÇÃO DE OBRA" u="1"/>
        <s v="TUBO FoFo C/ FLANGES DN  150 PN10 - L=1000" u="1"/>
        <s v="TORNEIRA TIPO JARDIM CROMADA" u="1"/>
        <s v="ELETRODUTO DE AÇO GALVANIZADO, CLASSE LEVE, DN 25 MM (1), APARENTE, INSTALADO EM TETO - FORNECIMENTO E INSTALAÇÃO. AF_11/2016_P" u="1"/>
        <s v="LIMPEZA DE RUAS (VARRIÇÃO E REMOÇÃO DE ENTULHOS)" u="1"/>
        <s v="CAIXA COLETORA DE SARJETA - CCS 06 - COM GRELHA DE FERRO - TCC 02 - AREIA E BRITA COMERCIAIS" u="1"/>
        <s v="MONTAGEM DAS INSTALAÇÕES ELÉTRICAS, ELEVATÓRIA SUBMERSÍVEL DE MÉDIO PORTE" u="1"/>
        <s v="TUBO FoFo C/FLANGE E BOLSA DN  100 PN10 L=500" u="1"/>
        <s v="BALDE VERMELHO PARA SINALIZACAO DE VIAS                                                                                                                                                                                                                                                                                                                                                                                                                                                                   " u="1"/>
        <s v="REVESTIMENTO CERÂMICO PARA PAREDES INTERNAS COM PLACAS TIPO ESMALTADA PADRÃO POPULAR DE DIMENSÕES 20X20 CM, ARGAMASSA TIPO AC I, APLICADAS EM AMBIENTES DE ÁREA MENOR QUE 5 M2 NA ALTURA INTEIRA DAS PAREDES. AF_06/2014" u="1"/>
        <s v="PLACA CEGA 4 X 4' EM TERMOPLASTICO - FORNECIMENTO E INSTALAÇÃO" u="1"/>
        <s v="CAIXA DE AREIA 40X40X40CM EM ALVENARIA - EXECUÇÃO" u="1"/>
        <s v="META Nº4-CONSTRUÇÃO DE PONTE EM ESTRUTURA METÁLICA NA RUA DJAMA DUTRA - SEDE DO MUNICIPIO COM EXTENSÃO=7,60M" u="1"/>
        <s v="CERÂMICA ESMALTADA NA COR BRANCA DIMENSÕES ATÉ 10x10cm (100 cm²) COM ARGAMASSA PRE FABRICADA" u="1"/>
        <s v="ELETRODUTO FLEXÍVEL LISO, PEAD, DN 32 MM (1&quot;), PARA CIRCUITOS TERMINAIS, INSTALADO EM FORRO - FORNECIMENTO E INSTALAÇÃO. AF_12/2015" u="1"/>
        <s v="TRANSPORTE COM CAMINHÃO BASCULANTE DE 10 M³ - RODOVIA EM REVESTIMENTO PRIMÁRIO" u="1"/>
        <s v="IMUNIZACAO DE MADEIRAMENTO PARA COBERTURA UTILIZANDO CUPINICIDA INCOLOR" u="1"/>
        <s v="EXECUÇÃO DE PAVIMENTO DE CONCRETO ARMADO (PCA), FCK = 30 MPA, ESPESSURA DE 15,0 CM. AF_04/2022" u="1"/>
        <s v="TOMADA ALTA DE EMBUTIR (1 MÓDULO), 2P+T 20 A, INCLUINDO SUPORTE E PLACA - FORNECIMENTO E INSTALAÇÃO. AF_03/2023" u="1"/>
        <s v="TAMPA P/ CAIXA DE PISO ALUMINIO RJ45 4X2 DOURADO TRAMONTINA" u="1"/>
        <s v="TAMPAO GALVANIZADO DIAM. 2.1/2&quot;&quot;" u="1"/>
        <s v="CURVA FoFo 90 FF DN   80 PN10 - P/ ESGOTO" u="1"/>
        <s v="FORNECIMENTO E ASSENTAMENTO ESTAÇÃO DE TRATAMENTO DE ESGOTO COMPACTA DO TIPO UASB+BF+DS - ETE SANEVIX OU SIMILAR, PARA VAZÃO DE 3,0 L/S, INC ACESSÓRIOS COMPLETOS EXC, OBRAS CIVIS" u="1"/>
        <s v="CABO DE COBRE FLEXÍVEL ISOLADO, 4 MM², ANTI-CHAMA 450/750 V, PARA CIRCUITOS TERMINAIS - FORNECIMENTO E INSTALAÇÃO. AF_12/2015" u="1"/>
        <s v="CABO DE COBRE FLEXÍVEL ISOLADO, 6 MM², ANTI-CHAMA 450/750 V, PARA CIRCUITOS TERMINAIS - FORNECIMENTO E INSTALAÇÃO. AF_12/2015" u="1"/>
        <s v="TOMADA ALTA DE EMBUTIR (1 MÓDULO), 2P+T 20 A, INCLUINDO SUPORTE E PLACA - FORNECIMENTO E INSTALAÇÃO. AF_12/2015" u="1"/>
        <s v="IMPERMEABILIZAÇÃO DE SUPERFÍCIE COM ARGAMASSA POLIMÉRICA / MEMBRANA ACRÍLICA, 3 DEMÃOS. AF_06/2018" u="1"/>
        <s v="TUBO DE AÇO GALVANIZADO COM COSTURA, CLASSE MÉDIA, CONEXÃO ROSQUEADA, DN 80 (3&quot;), INSTALADO EM REDE DE ALIMENTAÇÃO PARA SPRINKLER - FORNECIMENTO E INSTALAÇÃO. AF_10/2020" u="1"/>
        <s v="TUBO DE AÇO GALVANIZADO COM COSTURA, CLASSE MÉDIA, DN 100 (4&quot;), CONEXÃO ROSQUEADA, INSTALADO EM REDE DE ALIMENTAÇÃO PARA HIDRANTE - FORNECIMENTO E INSTALAÇÃO. AF_10/2020" u="1"/>
        <s v="PLACA DE IDENTIFICAÇÃO DE DEPENDÊNCIAS 10x50 CM EM PVC" u="1"/>
        <s v="GRELHA EM AÇO INOX PARA CALHA, L= 25CM - INCLUSIVE QUADRO DE CANTONEIRA 1/8&quot; X 1&quot;" u="1"/>
        <s v="DISJUNTOR TRIPOLAR CAIXA MOLDADA 200A SCHNEIDER" u="1"/>
        <s v="CAIXA OCTOGONAL 4&quot; X 4&quot;, PVC, INSTALADA EM LAJE - FORNECIMENTO E INSTALAÇÃO. AF_12/2015" u="1"/>
        <s v="VASO SANITÁRIO SIFONADO COM CAIXA ACOPLADA LOUÇA BRANCA - PADRÃO MÉDIO, INCLUSO ENGATE FLEXÍVEL EM METAL CROMADO, 1/2  X 40CM - FORNECIMENTO E INSTALAÇÃO. AF_01/2020" u="1"/>
        <s v="JOELHO 90 GRAUS, PVC, SOLDÁVEL, DN 25MM, INSTALADO EM DRENO DE AR-CONDICIONADO - FORNECIMENTO E INSTALAÇÃO. AF_08/2022" u="1"/>
        <s v="LUMINÁRIA ARANDELA TIPO MEIA-LUA, PARA 1 LÂMPADA LED - FORNECIMENTO E INSTALAÇÃO. AF_11/2017" u="1"/>
        <s v="JANELA DE ALUMÍNIO MAXIM-AR, FIXAÇÃO COM ARGAMASSA, COM VIDROS, PADRONIZADA. AF_07/2016" u="1"/>
        <s v="REVESTIMENTO CERÂMICO PARA PISO COM PLACAS TIPO ESMALTADA EXTRA DE DIMENSÕES 45X45 CM APLICADA EM AMBIENTES DE ÁREA MENOR QUE 5 M2. AF_06/2014" u="1"/>
        <s v="DEMOLIÇÃO DE REVESTIMENTO CERÂMICO, DE FORMA MANUAL, SEM REAPROVEITAMENTO. AF_12/2017" u="1"/>
        <s v="TUBO PRETO ACO CARBONO PARA SOLDA SEM COSTURA 150MM/6&quot;&quot;" u="1"/>
        <s v="FORMA TABUA P/ CONCRETO EM FUNDACAO C/ REAPROVEITAMENTO 10 X." u="1"/>
        <s v="JOELHO 90 GRAUS, PVC, SERIE NORMAL, ESGOTO PREDIAL, DN 50 MM, JUNTA ELÁSTICA, FORNECIDO E INSTALADO EM PRUMADA DE ESGOTO SANITÁRIO OU VENTILAÇÃO. AF_12/2014" u="1"/>
        <s v="JOELHO 90 GRAUS, PVC, SERIE NORMAL, ESGOTO PREDIAL, DN 75 MM, JUNTA ELÁSTICA, FORNECIDO E INSTALADO EM PRUMADA DE ESGOTO SANITÁRIO OU VENTILAÇÃO. AF_12/2014" u="1"/>
        <s v="REBAIXAMENTO DE LENÇOL FREÁTICO EM ÁREAS" u="1"/>
        <s v="REMOÇÃO DE TRAMA DE MADEIRA PARA COBERTURA, DE FORMA MANUAL, SEM REAPROVEITAMENTO. AF_12/2017" u="1"/>
        <s v="FIXAÇÃO DO APOIO EXTREMO DA VIGA METÁLICA COM PILAR DE CONCRETO (0,50X0,50)" u="1"/>
        <s v="PORTA DE MADEIRA-DE-LEI , DE CORRER (ANGELIM OU EQUIVALENTE REGIONAL), E = *3,5* CM" u="1"/>
        <s v="TANQUE DE LOUÇA BRANCA SUSPENSO, 18L OU EQUIVALENTE - FORNECIMENTO E INSTALAÇÃO. AF_12/2013" u="1"/>
        <s v="ATERRO MANUAL DE VALAS COM SOLO ARGILO-ARENOSO E COMPACTAÇÃO MECANIZADA. AF_05/2016" u="1"/>
        <s v="REMOÇÃO DE METAIS SANITÁRIOS, DE FORMA MANUAL, SEM REAPROVEITAMENTO. AF_12/2017" u="1"/>
        <s v="TUBO FoFo C/FLANGE E PONTA DN  250 PN10 - L=2500" u="1"/>
        <s v="INFRAESTRUTURA" u="1"/>
        <s v="ESCORAMENTO DE VALA, TIPO DESCONTÍNUO, COM PROFUNDIDADE DE 1,5 A 3,0 M, LARGURA MAIOR OU IGUAL A 1,5 M E MENOR QUE 2,5 M. AF_08/2020" u="1"/>
        <s v="PROTECAO-RELATORIO TECNICO FINAL" u="1"/>
        <s v="TOCO C/ FLANGES E ABA DE VEDAÇÃO DN 80 PN10" u="1"/>
        <s v="LUVA DE REDUÇÃO, PVC, SOLDÁVEL, DN 32MM X 25MM, INSTALADO EM RAMAL DE DISTRIBUIÇÃO DE ÁGUA - FORNECIMENTO E INSTALAÇÃO. AF_06/2022" u="1"/>
        <s v="LUVA DE REDUÇÃO, PVC, SOLDÁVEL, DN 40MM X 32MM, INSTALADO EM RAMAL DE DISTRIBUIÇÃO DE ÁGUA - FORNECIMENTO E INSTALAÇÃO. AF_06/2022" u="1"/>
        <s v="ESCORAMENTO DE VALA, TIPO CONTÍNUO COM PERFIL METÁLICO &quot;U&quot;, COM PROFUNDIDADE DE 1,5 A 3,0 M, LARGURA MAIOR OU IGUAL 1,5 M E MENOR QUE 2,5 M. AF_08/2020" u="1"/>
        <s v="CHAVE SECCIONADORA C/ FUSÍVEL, ABERTURA SOB CARGA, 15 kV, 160 A" u="1"/>
        <s v="ESTACA HÉLICE CONTÍNUA, DIÂMETRO DE 30 CM, INCLUSO CONCRETO FCK=30MPA E ARMADURA MÍNIMA (EXCLUSIVE MOBILIZAÇÃO, DESMOBILIZAÇÃO E BOMBEAMENTO). AF_12/2019" u="1"/>
        <s v="TE DE REDUCAO, PVC PBA, BBB, JE, DN 75 X 50 / DE 85 X 60 MM, PARA REDE DE AGUA                                                                                                                                                                                                                                                                                                                                                                                                                            " u="1"/>
        <s v="GRUPO DE SOLDAGEM COM GERADOR A DIESEL 60 CV PARA SOLDA ELÉTRICA, SOBRE 04 RODAS, COM MOTOR 4 CILINDROS 600 A - CHP DIURNO. AF_02/2016" u="1"/>
        <s v="VALVULA DESCARGA 1.1/4&quot; COM REGISTRO, ACABAMENTO EM METAL CROMADO - FORNECIMENTO E INSTALACAO" u="1"/>
        <s v="TE DE REDUCAO DE FERRO GALVANIZADO, COM ROSCA BSP, DE 3&quot; X 1 1/2&quot;" u="1"/>
        <s v="PINTURA ESMALTE FOSCO PARA MADEIRA, DUAS DEMAOS, SOBRE FUNDO NIVELADOR BRANCO" u="1"/>
        <s v="EXECUÇÃO DE PASSEIO EM PISO INTERTRAVADO, COM BLOCO RETANGULAR COR NATURAL DE 20 X 10 CM, ESPESSURA 6 CM. AF_10/2022" u="1"/>
        <s v="ARMADURA DE TELA DE AÇO CA-60, SOLDADA TIPO Q-196, DIÂMETRO Ø5,00MM, TRAMA COM DIMENSÃO (100X100)MM, INCLUSIVE ESPAÇADOR, EXCLUSIVE CONCRETO" u="1"/>
        <s v="TE DE REDUCAO DE FERRO GALVANIZADO, COM ROSCA BSP, DE 3&quot; X 1 1/4&quot;" u="1"/>
        <s v="LUMINÁRIA DE EMERGÊNCIA, COM 30 LÂMPADAS LED DE 2 W, SEM REATOR - FORNECIMENTO E INSTALAÇÃO. AF_02/2020" u="1"/>
        <s v="ARMAÇÃO DE CORTINA DE CONTENÇÃO EM CONCRETO ARMADO, COM AÇO CA-50 DE 6,3 MM - MONTAGEM. AF_07/2019" u="1"/>
        <s v="TUBO PVC DIAMETRO 2&quot;&quot; PARA PROTECAO CABO PARA-RAIOS-3,0M" u="1"/>
        <s v="TRAMA DE AÇO COMPOSTA POR TERÇAS PARA TELHADOS DE ATÉ 2 ÁGUAS PARA TELHA ESTRUTURAL DE FIBROCIMENTO, INCLUSO TRANSPORTE VERTICAL. AF_07/2019" u="1"/>
        <s v="FORMA DESLIZANTE, EM CHAPA COMP.PLASTIFICADA, INCL.REUTILIZACAO DA FORMA E DETODOS OS EQUIPAMENTOS DE DESLOCAMENTO" u="1"/>
        <s v="APLICAÇÃO MANUAL DE PINTURA COM TINTA LÁTEX ACRÍLICA EM PAREDES, DUAS DEMÃOS. AF_06/2014" u="1"/>
        <s v="PREENCHIMENTO DE EROSÃO EM TALUDE COM TERRA VEGETAL E SEMENTES DE GRAMÍNEAS ENSACADAS" u="1"/>
        <s v="TUBO CILINDRICO AGUA F.FUNDIDO K-7 2 FLANGES D=150MM (5,8M)" u="1"/>
        <s v="BUCHA DE REDUÇÃO LONGA DE PVC RÍGIDO SOLDÁVEL, MARROM, DIÂM = 60 X 25MM " u="1"/>
        <s v="TOMADA MÉDIA DE EMBUTIR (2 MÓDULOS), 2P+T 10 A, INCLUINDO SUPORTE E PLACA - FORNECIMENTO E INSTALAÇÃO. AF_12/2015" u="1"/>
        <s v="TOMADA MÉDIA DE EMBUTIR (2 MÓDULOS), 2P+T 20 A, INCLUINDO SUPORTE E PLACA - FORNECIMENTO E INSTALAÇÃO. AF_12/2015" u="1"/>
        <s v="ESCAVAÇÃO MANUAL PARA BLOCO DE COROAMENTO OU SAPATA, COM PREVISÃO DE FÔRMA. AF_06/2017" u="1"/>
        <s v="CAMINHÃO BASCULANTE 10 M3, TRUCADO CABINE SIMPLES, PESO BRUTO TOTAL 23.000 KG, CARGA ÚTIL MÁXIMA 15.935 KG, DISTÂNCIA ENTRE EIXOS 4,80 M, POTÊNCIA 230 CV INCLUSIVE CAÇAMBA METÁLICA - CHP DIURNO. AF_06/2014" u="1"/>
        <s v="MONTAGEM E DESMONTAGEM DE FÔRMA DE VIGA, ESCORAMENTO METÁLICO, PÉ-DIREITO SIMPLES, EM CHAPA DE MADEIRA PLASTIFICADA, 18 UTILIZAÇÕES. AF_09/2020" u="1"/>
        <s v="SERVIÇOS PRELIMINARES" u="1"/>
        <s v="TE FoFo FF DN  250 x 250 PN10" u="1"/>
        <s v="PISO CIMENTADO, TRAÇO 1:3 (CIMENTO E AREIA), ACABAMENTO LISO, ESPESSURA 3,0 CM, PREPARO MECÂNICO DA ARGAMASSA. AF_06/2018" u="1"/>
        <s v="COTOVELO 90 GRAUS, EM FERRO GALVANIZADO, CONEXÃO ROSQUEADA, DN 65 (2 1/2), INSTALADO EM RESERVAÇÃO DE ÁGUA DE EDIFICAÇÃO QUE POSSUA RESERVATÓRIO DE FIBRA/FIBROCIMENTO  FORNECIMENTO E INSTALAÇÃO. AF_06/2016" u="1"/>
        <s v="(COMPOSIÇÃO REPRESENTATIVA) DO SERVIÇO DE INST. TUBO PVC, SÉRIE N, ESGOTO PREDIAL, 100 MM (INST. RAMAL DESCARGA, RAMAL DE ESG. SANIT., PRUMADA ESG. SANIT., VENTILAÇÃO OU SUB-COLETOR AÉREO), INCL. CONEXÕES E CORTES, FIXAÇÕES, P/ PRÉDIOS. AF_10/2015" u="1"/>
        <s v="LAJE PREMOLDADA TRELICADA P/PISO(LAJOTA+VIGOTA)200KG/M2" u="1"/>
        <s v="BRACADEIRA TIPO UNHA - 1&quot;&quot;" u="1"/>
        <s v="TUBO, PVC, SOLDÁVEL, DN 25MM, INSTALADO EM RAMAL OU SUB-RAMAL DE ÁGUA - FORNECIMENTO E INSTALAÇÃO. AF_12/2014_P" u="1"/>
        <s v="DISJUNTOR TERMOMAGNÉTICO TRIPOLAR , CORRENTE NOMINAL DE 200A - FORNECIMENTO E INSTALAÇÃO. AF_10/2020" u="1"/>
        <s v="DISJUNTOR TERMOMAGNÉTICO TRIPOLAR , CORRENTE NOMINAL DE 250A - FORNECIMENTO E INSTALAÇÃO. AF_10/2020" u="1"/>
        <s v="DISJUNTOR TERMOMAGNÉTICO TRIPOLAR , CORRENTE NOMINAL DE 400A - FORNECIMENTO E INSTALAÇÃO. AF_10/2020" u="1"/>
        <s v="DISJUNTOR TERMOMAGNÉTICO TRIPOLAR , CORRENTE NOMINAL DE 600A - FORNECIMENTO E INSTALAÇÃO. AF_10/2020" u="1"/>
        <s v="PONTO DE ILUMINAÇÃO COM CAIXA ELÉTRICA, ELETRODUTO, CABO, RASGO, QUEBRA E CHUMBAMENTO (EXCLUINDO LUMINÁRIA E LÂMPADA)" u="1"/>
        <s v="CABO DE FIBRA OPTICA 4 FIBRAS - PADRAO MULTIMODO" u="1"/>
        <s v="LUMINÁRIA CALHA SOBREPOR P/LAMP.FLUORESCENTE 2X40W, COMPLETA, INCL.REATOR PARTIDA RÁPIDA E LAMPADAS - REV. 01" u="1"/>
        <s v="PONTO DE ILUMINAÇÃO RESIDENCIAL INCLUINDO INTERRUPTOR SIMPLES, CAIXA ELÉTRICA, ELETRODUTO, CABO, RASGO, QUEBRA E CHUMBAMENTO (EXCLUINDO LUMINÁRIA E LÂMPADA). AF_01/2016" u="1"/>
        <s v="ESCAVAÇÃO MANUAL DE VALA PARA VIGA BALDRAME (INCLUINDO ESCAVAÇÃO PARA COLOCAÇÃO DE FÔRMAS). AF_06/2017" u="1"/>
        <s v="CAIXA RETANGULAR 4&quot; X 2&quot; MÉDIA (1,30 M DO PISO), PVC, INSTALADA EM PAREDE - FORNECIMENTO E INSTALAÇÃO. AF_03/2023" u="1"/>
        <s v="LUMINÁRIA TIPO CALHA, DE SOBREPOR, COM 2 LÂMPADAS TUBULARES FLUORESCENTES DE 18 W, COM REATOR DE PARTIDA RÁPIDA - FORNECIMENTO E INSTALAÇÃO. AF_02/2020" u="1"/>
        <s v="PORTA DE VIDRO TEMPERADO, 0,9X2,10M, ESPESSURA 10MM, INCLUSIVE ACESSORIOS" u="1"/>
        <s v="ADAPTADOR CURTO COM BOLSA E ROSCA PARA REGISTRO, PVC, SOLDÁVEL, DN 32MM X 1, INSTALADO EM RAMAL OU SUB-RAMAL DE ÁGUA - FORNECIMENTO E INSTALAÇÃO. AF_12/2014" u="1"/>
        <s v="FORNECIMENTO E INSTALACAO DE CENTRALIZADORES DE 12&quot; X 6&quot; PARA POCOS TUBULARES COM REVESTIMENTO EM PVC NO INTERIOR DO ESTADO E NA RMR" u="1"/>
        <s v="PONTO DE ESGOTO COM TUBO DE PVC RÍGIDO SOLDÁVEL DE  Ø 50 MM (PIAS DE COZINHA, MÁQUINAS DE LAVAR, ETC...)" u="1"/>
        <s v="LIMPEZA DE PORTA DE MADEIRA. AF_04/2019" u="1"/>
        <s v="INSTALAÇÃO DE POSTE DE CONCRETO CIRCULAR" u="1"/>
        <s v="MEIO-FIO EM PEDRA GRANITICA, REJUNTADO C/ARGAMASSA CIMENTO E AREIA 1:3" u="1"/>
        <s v="PLACA DE SINALIZACAO DE SEGURANCA CONTRA INCENDIO, FOTOLUMINESCENTE, QUADRADA, *14 X 14* CM, EM PVC *2* MM ANTI-CHAMAS (SIMBOLOS, CORES E PICTOGRAMAS CONFORME NBR 16820)                                                                                                                                                                                                                                                                                                                                 " u="1"/>
        <s v="PLACA DE SINALIZACAO DE SEGURANCA CONTRA INCENDIO, FOTOLUMINESCENTE, QUADRADA, *20 X 20* CM, EM PVC *2* MM ANTI-CHAMAS (SIMBOLOS, CORES E PICTOGRAMAS CONFORME NBR 16820)                                                                                                                                                                                                                                                                                                                                 " u="1"/>
        <s v="PLACA DE SINALIZACAO DE SEGURANCA CONTRA INCENDIO, FOTOLUMINESCENTE, RETANGULAR, *12 X 40* CM, EM PVC *2* MM ANTI-CHAMAS (SIMBOLOS, CORES E PICTOGRAMAS CONFORME NBR 16820)                                                                                                                                                                                                                                                                                                                               " u="1"/>
        <s v="META Nº10-CONSTRUÇÃO DE PONTE EM ESTRUTURA METÁLICA NO POVOADO EBENÉZIA = 7,40M" u="1"/>
        <s v="IMPERMEABILIZACAO DE SUPERFICIE COM MANTA ASFALTICA PROTEGIDA COM FILM E DE ALUMINIO GOFRADO (DE ESPESSURA 0,8MM), INCLUSA APLICACAO DE  EMUL SAO ASFALTICA, E=3MM." u="1"/>
        <s v="TE FoFo FF DN   80 x 80 PN10" u="1"/>
        <s v="TUBO FoFo C/FLANGE E PONTA DN  250 PN10 - L=5800" u="1"/>
        <s v="CAIXA DE GORDURA SIMPLES EM CONCRETO PRE-MOLDADO DN 40MM COM TAMPA - FORNECIMENTO E INSTALACAO" u="1"/>
        <s v="LASTRO DE CONCRETO MAGRO, APLICADO EM PISOS OU RADIERS, ESPESSURA DE 3 CM. AF_07/2016" u="1"/>
        <s v="Caixa d´água em fibra de vidro  - instalada, sem estrutura de suporte cap. 5.000 litros" u="1"/>
        <s v="CONCRETO USINADO FCK=30,0MPA BOMBEADO PARA LAJES" u="1"/>
        <s v="BOMBEAMENTO DE POCO C/COMPRESSOR DIESEL XA-350PSI/365PCM" u="1"/>
        <s v="CAIXA D´ÁGUA EM POLIÉSTER REFORÇADO COM FIBRA DE VIDRO, 5000 LITROS - FORNECIMENTO E INSTALAÇÃO. AF_06/2021" u="1"/>
        <s v="ADAPTADOR CURTO COM BOLSA E ROSCA PARA REGISTRO, PVC, SOLDÁVEL, DN 32MM X 1&quot;, INSTALADO EM RAMAL OU SUB-RAMAL DE ÁGUA - FORNECIMENTO E INSTALAÇÃO. AF_12/2014_P" u="1"/>
        <s v="TAPUME COM TELHA METÁLICA. AF_05/2018" u="1"/>
        <s v="DISPOSITIVO DE PROTEÇÃO CONTRA SURTOS DE TENSÃO - DPS's - 80 KA/275V" u="1"/>
        <s v="CHAPISCO APLICADO EM ALVENARIAS E ESTRUTURAS DE CONCRETO INTERNAS, COM COLHER DE PEDREIRO.  ARGAMASSA TRAÇO 1:3 COM PREPARO EM BETONEIRA 400L. AF_10/2022" u="1"/>
        <s v="PORTAO DE FERRO C/ TELA METÁLICA, INCLUSIVE CADEADO" u="1"/>
        <s v="Revestimento metálico em alumínio composto (Alucobond), e=0,3mm, pintura Kaynar 500 composta por seis camadas,  inclusive estrutura metálica auxiliar em perfil de viga &quot;U&quot; de 2&quot; - fornecimento e montagem" u="1"/>
        <s v="CALHA DE BEIRAL, SEMICIRCULAR DE PVC, DIAMETRO 125 MM, INCLUINDO CABEC EIRAS, EMENDAS, BOCAIS, SUPORTES E VEDAÇÕES, EXCLUINDO CONDUTORES, INC LUSO TRANSPORTE VERTICAL. AF_06/2016" u="1"/>
        <s v="PLANTIO DE GRAMA EM PLACAS. AF_05/2018" u="1"/>
        <s v="ADAPTADOR CURTO COM BOLSA E ROSCA PARA REGISTRO, PVC, SOLDÁVEL, DN 25MM X 3/4 , INSTALADO EM RAMAL OU SUB-RAMAL DE ÁGUA - FORNECIMENTO E INSTALAÇÃO. AF_06/2022" u="1"/>
        <s v="BANCADA MÁRMORE BRANCO 150 X 60 CM, COM CUBA DE EMBUTIR DE AÇO, VÁLVULA AMERICANA E SIFÃO TIPO GARRAFA EM METAL , ENGATE FLEXÍVEL 30 CM, TORNEIRA CROMADA, DE MESA, 1/2 OU 3/4, PARA PIA COZINHA, PADRÃO ALTO - FORNEC. E INSTALAÇÃO. AF_01/2020" u="1"/>
        <s v="TOMADA BAIXA DE EMBUTIR (2 MÓDULOS), 2P+T 20 A, INCLUINDO SUPORTE E PLACA - FORNECIMENTO E INSTALAÇÃO. AF_03/2023" u="1"/>
        <s v="TUBO FoFo C/FLANGE E BOLSA JE DN  150 PN10 - L=1000" u="1"/>
        <s v="PONTO DE ILUMINAÇÃO E TOMADA, RESIDENCIAL, INCLUINDO INTERRUPTOR SIMPLES E TOMADA 10A/250V, CAIXA ELÉTRICA, ELETRODUTO, CABO, RASGO, QUEBRA E CHUMBAMENTO (EXCLUINDO LUMINÁRIA E LÂMPADA). AF_01/2016" u="1"/>
        <s v="RALO HEMISFÉRICO EM FERRO FUNDIDO TIPO ABACAXI, DN=150MM" u="1"/>
        <s v="LUMINÁRIA TIPO PLAFON, DE SOBREPOR, COM 1 LÂMPADA LED - FORNECIMENTO E INSTALAÇÃO. AF_11/2017" u="1"/>
        <s v="VÁLVULA RETENÇÃO PORTA ÚNICA C/FLANGES DN 150 P/ESGOTO" u="1"/>
        <s v="REGULARIZAÇÃO MECÂNICA DA FAIXA DE DOMÍNIO - PRENCHIMENTO DA JAZIDA COM MATERIAL ORGÂNICO PROVENIENTE DO SEU DECAPEAMENTO" u="1"/>
        <s v="CABO DE COBRE FLEXÍVEL ISOLADO, 10 MM², ANTI-CHAMA 0,6/1,0 KV, PARA DISTRIBUIÇÃO - FORNECIMENTO E INSTALAÇÃO. AF_12/2015" u="1"/>
        <s v="CABO DE COBRE FLEXÍVEL ISOLADO, 16 MM², ANTI-CHAMA 0,6/1,0 KV, PARA DISTRIBUIÇÃO - FORNECIMENTO E INSTALAÇÃO. AF_12/2015" u="1"/>
        <s v="CABO DE COBRE FLEXÍVEL ISOLADO, 25 MM², ANTI-CHAMA 0,6/1,0 KV, PARA DISTRIBUIÇÃO - FORNECIMENTO E INSTALAÇÃO. AF_12/2015" u="1"/>
        <s v="ARMAÇÃO DE SAPATA ISOLADA, VIGA BALDRAME E SAPATA CORRIDA UTILIZANDO AÇO CA-60 DE 5 MM - MONTAGEM. AF_01/2024" u="1"/>
        <s v="BALIZADOR DE SOLO LED MINI IP67 REDONDO STH8703/AB STELLA" u="1"/>
        <s v="ARMAÇÃO DE SAPATA ISOLADA, VIGA BALDRAME E SAPATA CORRIDA UTILIZANDO AÇO CA-50 DE 8 MM - MONTAGEM. AF_01/2024" u="1"/>
        <s v="BOMBA SUBMERSA PARA POCOS TUBULARES PROFUNDOS DIAMETRO DE 4 POLEGADAS,ELETRICA, TRIFASICA, POTENCIA 1,97 HP, 20 ESTAGIOS, BOCAL DE DESCARGA DIAMETRODE 2 POLEGADAS, HM/Q = 18 M / 5,40 M3/H A 164 M / 0,8 M3/H" u="1"/>
        <s v="HASTE DE ATERRAMENTO, DIÂMETRO 3/4&quot;, COM 3 METROS - FORNECIMENTO E INSTALAÇÃO. AF_08/2023" u="1"/>
        <s v="ESQUADRO INTERNO OU EXTERNO PARA CALHA PLUVIAL, PVC, DIAMETRO ENTRE 119 E 170 MM, PARA DRENAGEM PREDIAL" u="1"/>
        <s v="PINGADEIRA DE CONCRETO ARMADO COM  LARGURA 13 CM" u="1"/>
        <s v="PLACA DE SINALIZACAO DE SEGURANCA CONTRA INCENDIO, FOTOLUMINESCENTE, QUADRADA, *20 X 20* CM, EM PVC *2* MM ANTI-CHAMAS (SIMBOLOS, CORES E PICTOGRAMAS CONFORME NBR 16820)" u="1"/>
        <s v="ALÇAPÃO DE ALUMÍNIO, TIPO ESCAMA, COR FOSCA " u="1"/>
        <s v="REVESTIMENTO CERÂMICO PARA PAREDES EXTERNAS EM PASTILHAS DE PORCELANA 5 X 5 CM (PLACAS DE 30 X 30 CM), ALINHADAS A PRUMO, APLICADO EM PANOS SEM VÃOS. AF_06/2014" u="1"/>
        <s v="JANELA DE ALUMÍNIO DE CORRER COM 2 FOLHAS PARA VIDROS, COM VIDROS, BATENTE, ACABAMENTO COM ACETATO OU BRILHANTE E FERRAGENS. EXCLUSIVE ALIZAR E CONTRAMARCO. FORNECIMENTO E INSTALAÇÃO. AF_12/2019" u="1"/>
        <s v="CABO DE COBRE FLEXÍVEL ISOLADO, 10 MM², ANTI-CHAMA 450/750 V, PARA CIRCUITOS TERMINAIS - FORNECIMENTO E INSTALAÇÃO. AF_03/2023" u="1"/>
        <s v="CABO DE COBRE FLEXÍVEL ISOLADO, 6 MM², ANTI-CHAMA 0,6/1,0 KV, PARA CIRCUITOS TERMINAIS - FORNECIMENTO E INSTALAÇÃO. AF_03/2023" u="1"/>
        <s v="CABO DE COBRE FLEXÍVEL ISOLADO, 16 MM², ANTI-CHAMA 450/750 V, PARA CIRCUITOS TERMINAIS - FORNECIMENTO E INSTALAÇÃO. AF_12/2015" u="1"/>
        <s v="CABO DE COBRE FLEXÍVEL ISOLADO, 4 MM², ANTI-CHAMA 0,6/1,0 KV, PARA CIRCUITOS TERMINAIS - FORNECIMENTO E INSTALAÇÃO. AF_12/2015" u="1"/>
        <s v="CABO DE COBRE FLEXÍVEL ISOLADO, 6 MM², ANTI-CHAMA 0,6/1,0 KV, PARA CIRCUITOS TERMINAIS - FORNECIMENTO E INSTALAÇÃO. AF_12/2015" u="1"/>
        <s v="LOCACAO DA OBRA, COM USO DE EQUIPAMENTOS TOPOGRAFICOS, INCLUSIVE NIVELADOR" u="1"/>
        <s v=" LUMINÁRIA CALHA SOBREPOR P/LAMP.FLUORESCENTE 2X20W, COMPLETA, INCL.REATOR ELETRONICO E LAMPADAS" u="1"/>
        <s v="TUBO PVC, SERIE NORMAL, ESGOTO PREDIAL, DN 50 MM, FORNECIDO E INSTALADO EM PRUMADA DE ESGOTO SANITÁRIO OU VENTILAÇÃO. AF_12/2014_P" u="1"/>
        <s v="TUBO PVC, SERIE NORMAL, ESGOTO PREDIAL, DN 75 MM, FORNECIDO E INSTALADO EM PRUMADA DE ESGOTO SANITÁRIO OU VENTILAÇÃO. AF_12/2014_P" u="1"/>
        <s v="CANTEIRO EM ALVENARIA DE TIJOLO FURADO, H=30CM, E=15CM" u="1"/>
        <s v="IMPERMEABILIZAÇÃO DE FLOREIRA OU VIGA BALDRAME COM ARGAMASSA DE CIMENTO E AREIA, COM ADITIVO IMPERMEABILIZANTE, E = 2 CM. AF_06/2018" u="1"/>
        <s v="DESINFECÇÃO DE POÇO" u="1"/>
        <s v="NIPLE, EM FERRO GALVANIZADO, DN 80 (3&quot;), CONEXÃO ROSQUEADA, INSTALADO EM REDE DE ALIMENTAÇÃO PARA HIDRANTE - FORNECIMENTO E INSTALAÇÃO. AF_10/2020" u="1"/>
        <s v="FORNECIMENTO E INSTALAÇÃO DE REDE DE PROTEÇÃO EM NYLON MALHA 10 X 10 CM PARA QUADRA DE ESPORTE" u="1"/>
        <s v="EXECUÇÃO E COMPACTAÇÃO DE BASE E OU SUB BASE PARA PAVIMENTAÇÃO DE SOLO (PREDOMINANTEMENTE ARENOSO) COM CIMENTO (TEOR DE 8%) - EXCLUSIVE SOLO, ESCAVAÇÃO, CARGA E TRANSPORTE. AF_11/2019" u="1"/>
        <s v="TAMPA DE POÇO CAP MACHO STAND DN154" u="1"/>
        <s v="BÓIA ELÉTRICA  SUPERIOR, MARCA AQUAMATIC OU SIMILAR, CAPACIDADE 30 A - FORNECIMENTO E INSTALAÇÃO" u="1"/>
        <s v="JUNÇÃO SIMPLES, PVC, SERIE NORMAL, ESGOTO PREDIAL, DN 50 X 50 MM, JUNTA ELÁSTICA, FORNECIDO E INSTALADO EM RAMAL DE DESCARGA OU RAMAL DE ESGOTO SANITÁRIO. AF_12/2014" u="1"/>
        <s v="COMPACTAÇÃO DE ATERROS A 100% DO PROCTOR NORMAL" u="1"/>
        <s v="DEMOLIÇÃO DE PAVIMENTO INTERTRAVADO, DE FORMA MANUAL, COM REAPROVEITAMENTO. AF_12/2017" u="1"/>
        <s v="JOELHO 45 GRAUS, PVC, SOLDÁVEL, DN 60MM, INSTALADO EM PRUMADA DE ÁGUA - FORNECIMENTO E INSTALAÇÃO. AF_12/2014" u="1"/>
        <s v="TE REDUCAO GALVANIZADO 1.1/4&quot;&quot;X1&quot;&quot;" u="1"/>
        <s v="PORTA EM ALUMÍNIO DE ABRIR TIPO VENEZIANA COM GUARNIÇÃO, FIXAÇÃO COM PARAFUSOS - FORNECIMENTO E INSTALAÇÃO. AF_08/2015" u="1"/>
        <s v="REFLETOR SLIM LED 500W DE POTÊNCIA, BRANCO FRIO, 6500K, AUTOVOLT, MARCA G-LIGHT OU SIMILAR" u="1"/>
        <s v="DESENVOLVIMENTO COM COMPRESSOR 250PSI / 750CFM" u="1"/>
        <s v="PRESILHA DE LATÃO, L=20MM, PARA FIXAÇÃO DE CABOS COBRE, FURO D=5MM, PARA CABOS 35MM² A 50MM², REF:TEL-744 OU SIMILAR (SPDA)" u="1"/>
        <s v="TELHAMENTO COM TELHA TRANSLÚCIDA EM FIBRA DE VIDRO, ONDULADA, 2,44 X 0,50 M, ESP=6MM, FORTLEV OU SIMILAR" u="1"/>
        <s v="PORTA DE ALUMÍNIO DE ABRIR COM LAMBRI, COM GUARNIÇÃO, FIXAÇÃO COM PARAFUSOS - FORNECIMENTO E INSTALAÇÃO. AF_08/2015" u="1"/>
        <s v="ARMAÇÃO DE PILAR OU VIGA DE UMA ESTRUTURA CONVENCIONAL DE CONCRETO ARMADO EM UM EDIFÍCIO DE MÚLTIPLOS PAVIMENTOS UTILIZANDO AÇO CA-60 DE 5.0 MM - MONTAGEM. AF_12/2015" u="1"/>
        <s v="PORTA DE FERRO, ABRIR, 2 FOLHAS 200X210, PORTA CORTA FOGO, COM BARRA ANTI PANICO, PINTURA ELETROSTÁTICA COR CHUMBO INTERNOE COR CONFORME FACHADA LADO EXTERNO, 8MM" u="1"/>
        <s v="CONCRETO USINADO FCK=30,0MPA BOMBEADO PARA VIGAS" u="1"/>
        <s v="TRAMA DE MADEIRA COMPOSTA POR RIPAS, CAIBROS E TERÇAS PARA TELHADOS DE ATÉ 2 ÁGUAS PARA TELHA DE ENCAIXE DE CERÂMICA OU DE CONCRETO, INCLUSO TRANSPORTE VERTICAL. AF_12/2015" u="1"/>
        <s v="ARMAÇÃO DE PILAR OU VIGA DE ESTRUTURA CONVENCIONAL DE CONCRETO ARMADO UTILIZANDO AÇO CA-50 DE 20,0 MM - MONTAGEM. AF_06/2022" u="1"/>
        <s v="ESPALHAMENTO DE MATERIAL COM TRATOR DE ESTEIRAS. AF_11/2019" u="1"/>
        <s v="REGISTRO DE GAVETA BRUTO, LATÃO, ROSCÁVEL, 3&quot; - FORNECIMENTO E INSTALAÇÃO. AF_08/2021" u="1"/>
        <s v="REGISTRO DE GAVETA BRUTO, LATÃO, ROSCÁVEL, 4&quot; - FORNECIMENTO E INSTALAÇÃO. AF_08/2021" u="1"/>
        <s v="CENTRAL REPETIDORA DE ALARME DE INCENDIO C/ LCD ENDERECAVEL" u="1"/>
        <s v="ARMAÇÃO DE ESCADA, DE UMA ESTRUTURA CONVENCIONAL DE CONCRETO ARMADO UTILIZANDO AÇO CA-50 DE 8,0 MM - MONTAGEM. AF_11/2020" u="1"/>
        <s v="SUBSTITUIÇÃO DE LUMINÁRIA DE VAPOR DE MERCÚRIO/VAPOR DE SÓDIO POR LUMINÁRIA DE LED PARA ILUMINAÇÃO PÚBLICA (NÃO INCLUI FORNECIMENTO). AF_02/2025_PS" u="1"/>
        <s v="TÊ PVC BRANCO C/REDUÇÃO P/ESGOTO D=100X75mm (4&quot;X3&quot;)" u="1"/>
        <s v="EXECUÇÃO DE PASSEIO (CALÇADA) OU PISO DE CONCRETO COM CONCRETO MOLDADO IN LOCO, FEITO EM OBRA, ACABAMENTO CONVENCIONAL, ESPESSURA 6 CM, ARMADO. AF_07/2016" u="1"/>
        <s v="ESTRUTURA TRELIÇADA DE COBERTURA, TIPO FINK, COM LIGAÇÕES SOLDADAS, INCLUSOS PERFIS METÁLICOS, CHAPAS METÁLICAS, MÃO DE OBRA E TRANSPORTE COM GUINDASTE - FORNECIMENTO E INSTALAÇÃO. AF_01/2020_PSA" u="1"/>
        <s v="PINGADEIRA CONCRETO PARA TOPO DE MUROS 0,20M" u="1"/>
        <s v="PATCH PANEL, 48 PORTAS, CATEGORIA 6, COM RACKS DE 19&quot; E 2 U DE ALTURA - FORNECIMENTO E INSTALAÇÕES" u="1"/>
        <s v="LASTRO DE CONCRETO MAGRO, APLICADO EM PISOS, LAJES SOBRE SOLO OU RADIERS. AF_01/2024" u="1"/>
        <s v="ESCAVAÇÃO MANUAL DE VALA COM PROFUNDIDADE MENOR OU IGUAL A 1,30 M. AF_02/2021" u="1"/>
        <s v="TUBO PVC, SERIE NORMAL, ESGOTO PREDIAL, DN 40 MM, FORNECIDO E INSTALADO EM RAMAL DE DESCARGA OU RAMAL DE ESGOTO SANITÁRIO. AF_12/2014_P" u="1"/>
        <s v="TUBO PVC, SERIE NORMAL, ESGOTO PREDIAL, DN 50 MM, FORNECIDO E INSTALADO EM RAMAL DE DESCARGA OU RAMAL DE ESGOTO SANITÁRIO. AF_12/2014_P" u="1"/>
        <s v="MÃO FRANCESA EM BARRA DE FERRO CHATO RETANGULAR 2&quot; X 1/4&quot;, REFORÇADA, 30 X 25 CM" u="1"/>
        <s v="RAMPA DE ACESSIBILIDADE EM CONCRETO MOLDADO IN LOCO, EM CALÇADA NOVA COM LARGURA MAIOR OU IGUAL À 3,00 M, FCK 25MPA, COM PISO PODOTÁTIL. AF_03/2024" u="1"/>
        <s v="META Nº3-CONSTRUÇÃO DE PONTE EM ESTRUTURA METÁLICA NA RUA CASEMIRO SAMPAIO, SEDE DO MUNICIPIO COM EXTENSÃO=7,00M" u="1"/>
        <s v="TUBO FoFo C/ FLANGES DN  100 PN10 - L=4500" u="1"/>
        <s v="TUBO FoFo C/FLANGE E BOLSA JE DN  250 PN10 - L=1000" u="1"/>
        <s v="MOBILIZAÇÃO DE MAQUINAS E EQUIPAMENTOS" u="1"/>
        <s v="LUVA, EM FERRO GALVANIZADO, CONEXÃO ROSQUEADA, DN 80 (3&quot;), INSTALADO EM REDE DE ALIMENTAÇÃO PARA SPRINKLER - FORNECIMENTO E INSTALAÇÃO. AF_10/2020" u="1"/>
        <s v="TUBO CILINDRICO AGUA F.FUNDIDO K" u="1"/>
        <s v="CIMBRAMENTO PARA VIGAS ALTURA 15,7m" u="1"/>
        <s v="REGISTRO DE GAVETA BRUTO, LATÃO, ROSCÁVEL, 1&quot;, COM ACABAMENTO E CANOPLA CROMADOS - FORNECIMENTO E INSTALAÇÃO. AF_08/2021" u="1"/>
        <s v="META Nº1-CONSTRUÇÃO DE PONTE EM ESTRUTURA METÁLICA NA RUA MARAJÁ - SEDE DO MUNICIPIO COM EXTENSÃO=5,00M" u="1"/>
        <s v="MONTAGEM E DESMONTAGEM DE FÔRMA DE LAJE MACIÇA COM ÁREA MÉDIA MENOR OU IGUAL A 20 M², PÉ-DIREITO SIMPLES, EM CHAPA DE MADEIRA COMPENSADA PLASTIFICADA, 10 UTILIZAÇÕES. AF_12/2015" u="1"/>
        <s v="DISJUNTOR BAIXA TENSÃO TRIPOLAR A SECO  800A/600V - FORNECIMENTO E INSTALAÇÃO. AF_10/2020" u="1"/>
        <s v="EXECUÇÃO DE PÁTIO/ESTACIONAMENTO EM PISO INTERTRAVADO, COM BLOCO 16 FACES DE 22 X 11 CM, ESPESSURA 8 CM. AF_12/2015" u="1"/>
        <s v="INSTALAÇÃO DE VIDRO TEMPERADO, E = 10 MM, ENCAIXADO EM PERFIL U. AF_01/2021_P" u="1"/>
        <s v="ARRUELA BORRACHA P/ FLANGES DN 100 PN10 P/ ÁGUA" u="1"/>
        <s v="RUFO EM CONCRETO ARMADO, LARGURA 40CM, ESPESSURA 3CM" u="1"/>
        <s v="ABRIGO PARA HIDRANTE, 75X45X17CM, COM REGISTRO GLOBO ANGULAR 45º 2.1/2&quot;, ADAPTADOR STORZ 2.1/2&quot;, MANGUEIRA DE INCÊNDIO 15M, REDUÇÃO 2.1/2X1.1/2&quot; E ESGUICHO EM LATÃO 1.1/2&quot; - FORNECIMENTO E INSTALAÇÃO" u="1"/>
        <s v="IMPERMEABILIZAÇÃO DE SUPERFÍCIE COM MEMBRANA À BASE DE POLIURETANO, 2 DEMÃOS. AF_09/2023" u="1"/>
        <s v="TUBO FoFo C/FLANGE E BOLSA JE DN  250 PN10 - L=1500" u="1"/>
        <s v="PINTURA COM TINTA EPOXÍDICA DE FUNDO PULVERIZADA SOBRE PERFIL METÁLICO EXECUTADO EM FÁBRICA (POR DEMÃO). AF_01/2020_P" u="1"/>
        <s v="ESCAVAÇÃO MECANIZADA DE VALA COM PROF. ATÉ 1,5 M (MÉDIA MONTANTE E JUSANTE/UMA COMPOSIÇÃO POR TRECHO), ESCAVADEIRA (0,8 M3), LARG. DE 1,5 M A 2,5 M, EM SOLO DE 1A CATEGORIA, EM LOCAIS COM ALTO NÍVEL DE INTERFERÊNCIA. AF_02/2021" u="1"/>
        <s v="PERFILADO DE SEÇÃO 38X76 MM PARA SUPORTE DE ATÉ 3 TUBOS HORIZONTAIS. AF_05/2015" u="1"/>
        <s v="EXECUÇÃO DE ESTRUTURAS DE CONCRETO ARMADO, FCK = 35 MPA" u="1"/>
        <s v="EMBOÇO C/ ARGAMASSA DE CIMENTO E AREIA PENEIRADA, TRAÇO 1:6" u="1"/>
        <s v="ROTEADOR AUTO-GERENCIÁVEL P/ COMUNICAÇÃO DE DADOS, PARA FIBRA ÓPTICA MONO-MODO, COM CONECTORES ST - PADRÃO RACK 19&quot;" u="1"/>
        <s v="LIMPEZA MANUAL E LIXAMENTO DE SUPERFÍCIE DE CONCRETO COM LIXADEIRA ELÉTRICA" u="1"/>
        <s v="ARMAÇÃO DE BLOCO, VIGA BALDRAME OU SAPATA UTILIZANDO AÇO CA-50 DE 12,5 MM - MONTAGEM. AF_06/2017" u="1"/>
        <s v="ELETRODUTO RÍGIDO ROSCÁVEL, PVC, DN 60 MM (2&quot;) - FORNECIMENTO E INSTALAÇÃO. AF_12/2015" u="1"/>
        <s v="FABRICAÇÃO DE FÔRMA PARA PILARES E ESTRUTURAS SIMILARES, EM CHAPA DE MADEIRA COMPENSADA RESINADA, E = 17 MM. AF_09/2020" u="1"/>
        <s v="INSTALAÇÃO DE VIDRO TEMPERADO, E = 10 MM, ENCAIXADO EM PERFIL U. AF_01/2021_PS" u="1"/>
        <s v="ESCORAMENTO DE VALA, TIPO PONTALETEAMENTO, COM PROFUNDIDADE DE 1,5 A 3,0 M, LARGURA MENOR QUE 1,5 M. AF_08/2020" u="1"/>
        <s v="INSTALAÇÃO E FORNECIMENTO DE MONOVIA: TRILHO, TROLLEY / TALHA MANUAL 0,5 T" u="1"/>
        <s v="BICICLETÁRIO EM TUBO DE AÇO GALVANIZADO DIAM=50MM, EXCETO PINTURA DE ACABAMENTO" u="1"/>
        <s v="REVESTIMENTO CERÂMICO PARA PISO COM PLACAS TIPO ESMALTADA EXTRA DE DIMENSÕES 35X35 CM APLICADA EM AMBIENTES DE ÁREA ENTRE 5 M2 E 10 M2. AF_06/2014" u="1"/>
        <s v="ESCAVAÇÃO MECANIZADA PARA BLOCO DE COROAMENTO OU SAPATA COM RETROESCAVADEIRA (INCLUINDO ESCAVAÇÃO PARA COLOCAÇÃO DE FÔRMAS). AF_01/2024" u="1"/>
        <s v="ESTRUTURA METALICA EM TESOURAS OU TRELICAS, VAO LIVRE DE 12M, FORNECIMENTO E MONTAGEM, NAO SENDO CONSIDERADOS OS FECHAMENTOS METALICOS, AS COLUNAS, OS SERVICOS GERAIS EM ALVENARIA E CONCRETO, AS TELHAS DE COBERTURA E A PINTURA DE ACABAMENTO" u="1"/>
        <s v="ENTRADA DE ENERGIA ELÉTRICA, AÉREA, TRIFÁSICA, COM CAIXA DE EMBUTIR, CABO DE 50 MM2 E DISJUNTOR DIN 100A (NÃO INCLUSO O POSTE DE CONCRETO)" u="1"/>
        <s v="FORNECIMENTO E INSTALAÇÃO DE SUPORTE DE MADEIRA  PARA PLACAS DE SINALIZAÇÃO, EM SOLO, COM H= DE 2,5 M E SEÇÃO DE 7,5 X 7,5 CM. AF_03/2022" u="1"/>
        <s v="PINTURA TINTA DE ACABAMENTO (PIGMENTADA) A ÓLEO EM MADEIRA, 2 DEMÃOS. AF_01/2021" u="1"/>
        <s v="REMOÇÃO DE FORRO DE GESSO, DE FORMA MANUAL, SEM REAPROVEITAMENTO. AF_12/2017" u="1"/>
        <s v="EMBOÇO, PARA RECEBIMENTO DE CERÂMICA, EM ARGAMASSA TRAÇO 1:2:8, PREPARO MANUAL, APLICADO MANUALMENTE EM FACES INTERNAS DE PAREDES, PARA AMBIENTE COM ÁREA MENOR QUE 5M2, ESPESSURA DE 10MM, COM EXECUÇÃO DE TALISCAS. AF_06/2014" u="1"/>
        <s v="EMBOÇO, PARA RECEBIMENTO DE CERÂMICA, EM ARGAMASSA TRAÇO 1:2:8, PREPARO MANUAL, APLICADO MANUALMENTE EM FACES INTERNAS DE PAREDES, PARA AMBIENTE COM ÁREA MENOR QUE 5M2, ESPESSURA DE 20MM, COM EXECUÇÃO DE TALISCAS. AF_06/2014" u="1"/>
        <s v="CAIXA RETANGULAR 4&quot; X 4&quot; BAIXA (0,30 M DO PISO), METÁLICA, INSTALADA EM PAREDE - FORNECIMENTO E INSTALAÇÃO. AF_03/2023" u="1"/>
        <s v="CAIXA RETANGULAR 4&quot; X 4&quot; MÉDIA (1,30 M DO PISO), METÁLICA, INSTALADA EM PAREDE - FORNECIMENTO E INSTALAÇÃO. AF_03/2023" u="1"/>
        <s v="CALHA EM CHAPA DE AÇO GALVANIZADO NÚMERO 24, DESENVOLVIMENTO DE 100 CM, INCLUSO TRANSPORTE VERTICAL. AF_07/2019" u="1"/>
        <s v="PLAYGROUND-BRINQUEDOS DE MADEIRA-CASA TARZAN COM RAMPA ESCALADA, ESCORREGADOR, PONTE E ESCADA MARINHEIRO-COLOCADO" u="1"/>
        <s v="FUNDO SELADOR ACRÍLICO, APLICAÇÃO MANUAL EM TETO, UMA DEMÃO. AF_04/2023" u="1"/>
        <s v="JOELHO 90 GRAUS, PVC, SOLDÁVEL, DN 25MM, INSTALADO EM RAMAL DE DISTRIBUIÇÃO DE ÁGUA - FORNECIMENTO E INSTALAÇÃO. AF_06/2022" u="1"/>
        <s v="CONTRAPISO COM ARGAMASSA AUTONIVELANTE, APLICADO SOBRE LAJE, NÃO ADERIDO, ESPESSURA 3CM. AF_07/2021" u="1"/>
        <s v="TORNEIRA CROMADA DE MESA, 1/2&quot; OU 3/4&quot;, PARA LAVATÓRIO, PADRÃO POPULAR - FORNECIMENTO E INSTALAÇÃO. AF_12/2013" u="1"/>
        <s v="ENGATE FLEXÍVEL EM PLÁSTICO BRANCO, 1/2&quot; X 30CM - FORNECIMENTO E INSTALAÇÃO. AF_12/2013" u="1"/>
        <s v="CAIXA DE EQUALIZACAO TERRA 210X210X90 TEL-901" u="1"/>
        <s v="CHAMINÉ CIRCULAR PARA POÇO DE VISITA PARA ESGOTO, EM ALVENARIA COM TIJOLOS CERÂMICOS MACIÇOS, DIÂMETRO INTERNO = 0,6 M. AF_12/2020" u="1"/>
        <s v="JOELHO 45 GRAUS, PVC, SERIE R, ÁGUA PLUVIAL, DN 100 MM, JUNTA ELÁSTICA, FORNECIDO E INSTALADO EM RAMAL DE ENCAMINHAMENTO. AF_12/2014" u="1"/>
        <s v="TANQUE SÉPTICO CIRCULAR, EM CONCRETO PRÉ-MOLDADO, DIÂMETRO INTERNO = 1,40 M, ALTURA INTERNA = 2,50 M, VOLUME ÚTIL: 3463,6 L (PARA 13 CONTRIBUINTES). AF_05/2018" u="1"/>
        <s v="CAIXA DE INSPEÇÃO EM ALVENARIA DE TIJOLO MACIÇO 60X60X60CM, REVESTIDA INTERNAMENTO COM BARRA LISA (CIMENTO E AREIA, TRAÇO 1:4) E=2,0CM, COM TAMPA PRÉ-MOLDADA DE CONCRETO E FUNDO DE CONCRETO 15MPA TIPO C - ESCAVAÇÃO E CONFECÇÃO" u="1"/>
        <s v="CAPINA E LIMPEZA MANUAL DE TERRENO" u="1"/>
        <s v="ENCARREGADO GERAL COM ENCARGOS COMPLEMENTARES" u="1"/>
        <s v="CAPTOR TIPO TERMINAL AɒEO, H= 600 MM, 3/8&quot;&quot; GALV. A FOGO" u="1"/>
        <s v="PINTURA LÁTEX ACRÍLICA PREMIUM, APLICAÇÃO MANUAL EM TETO, DUAS DEMÃOS. AF_04/2023" u="1"/>
        <s v="LEITOS - JUNCAO PLANA 4 FUROS" u="1"/>
        <s v="RUFO EM CONCRETO ARMADO, LARGURA 40CM E ESPESSURA 7CM" u="1"/>
        <s v="JOELHO 45 GRAUS, PVC, SERIE R, ÁGUA PLUVIAL, DN 75 MM, JUNTA ELÁSTICA, FORNECIDO E INSTALADO EM CONDUTORES VERTICAIS DE ÁGUAS PLUVIAIS. AF_1 2/2014" u="1"/>
        <s v="FORNECIMENTO E MONTAGEM QUADRO DE COMANDO EM CHAPA DE FERRO, 60X50X20CM, PARA BOMBA DE POÇO TUBULAR 10CV 380V, CONTENDO DISJUNTORES, RELÉ, CONTATORES, CHAVE SELETORA, BOTÃO PULSO, SINALEIROS E BORNES (COMPLETO)" u="1"/>
        <s v="ARMAÇÃO DE LAJE DE ESTRUTURA CONVENCIONAL DE CONCRETO ARMADO UTILIZANDO AÇO CA-50 DE 12,5 MM - MONTAGEM. AF_06/2022" u="1"/>
        <s v="TESTE DE PRODUÇÃO COM COMPRESSOR" u="1"/>
        <s v="MONTAGEM DE CONEXÕES DE FERRO FUNDIDO, COM FLANGES, DIAM.= 200 MM" u="1"/>
        <s v="KIT CAVALETE PARA GÁS - SEM MEDIDOR OU REGULADOR - ENTRADA INDIVIDUAL PRINCIPAL, EM AÇO GALVANIZADO DN 15 E 25 MM (1/2&quot; E 1&quot;) - FORNECIMENTO E INSTALAÇÃO. AF_01/2020" u="1"/>
        <s v="DIVISORIA SANITÁRIA, TIPO CABINE, EM PAINEL DE GRANILITE, ESP = 3CM, ASSENTADO COM ARGAMASSA COLANTE AC III-E, EXCLUSIVE FERRAGENS. AF_01/2021" u="1"/>
        <s v="TUBO FERRO GALVANIZADO 6&quot;&quot;" u="1"/>
        <s v="PASSADICOS COM TABUAS DE MADEIRA PARA PEDESTRES" u="1"/>
        <s v="JUNTA DE DESMONTAGEM TRAVADA AXIALMENTE PN10 DN200" u="1"/>
        <s v="TUBO EM COBRE FLEXÍVEL, DN 3/8&quot;, COM ISOLAMENTO, INSTALADO EM FORRO, PARA RAMAL DE ALIMENTAÇÃO DE AR CONDICIONADO, INCLUSO FIXADOR. AF_11/2021" u="1"/>
        <s v="TUBO EM COBRE FLEXÍVEL, DN 5/8&quot;, COM ISOLAMENTO, INSTALADO EM FORRO, PARA RAMAL DE ALIMENTAÇÃO DE AR CONDICIONADO, INCLUSO FIXADOR. AF_11/2021" u="1"/>
        <s v="EXECUÇÃO DE SARJETÃO DE CONCRETO USINADO, MOLDADA  IN LOCO  EM TRECHO RETO, 100 CM BASE X 20 CM ALTURA. AF_01/2024" u="1"/>
        <s v="FABRICAÇÃO E INSTALAÇÃO DE TESOURA INTEIRA EM AÇO, VÃO DE 11 M, PARA TELHA ONDULADA DE FIBROCIMENTO, METÁLICA, PLÁSTICA OU TERMOACÚSTICA, INCLUSO IÇAMENTO. AF_12/2015" u="1"/>
        <s v="TUBO FoFo C/ FLANGES DN  100 PN10 - L=5800" u="1"/>
        <s v="TUBO FoFo C/ FLANGES DN  200 PN10 - L=5800" u="1"/>
        <s v="NIPLE DUPLO GALVANIZADO 5&quot;&quot;" u="1"/>
        <s v="BRINQUEDO - GANGORRA DUPLA, MODELO M-24, DA LÚDICO BRINQUEDOS INTELIGENTES OU SIMILAR - FORNECIMENTO E MONTAGEM" u="1"/>
        <s v="EXECUÇÃO DE PASSEIO (CALÇADA) OU PISO DE CONCRETO COM CONCRETO MOLDADO IN LOCO, USINADO, ACABAMENTO CONVENCIONAL, ESPESSURA 6 CM, ARMADO. AF_07/2016" u="1"/>
        <s v="JUNTA DE DESMONTAGEM TRAVADA AXIALMENTE PN10 DN250" u="1"/>
        <s v="EXECUÇÃO DE PASSEIO (CALÇADA) OU PISO DE CONCRETO COM CONCRETO MOLDADO IN LOCO, USINADO, ACABAMENTO CONVENCIONAL, ESPESSURA 8 CM, ARMADO. AF_07/2016" u="1"/>
        <s v="PORTÃO DE ABRIR, 02 FOLHAS, COM QUADRO EM TUBO GALVANIZADO 2&quot;, E FECHAMENTO COM TELA EM AÇO GALVANIZADO, MALHA 2&quot; SEM REVESTIMENTOINCLUSIVE FECHADURA E DOBRADIÇAS" u="1"/>
        <s v="TUBO FoFo C/FLANGE E PONTA DN  100 PN10   L= 500" u="1"/>
        <s v="REMOÇÃO DE PORTAS, DE FORMA MANUAL, SEM REAPROVEITAMENTO. AF_12/2017" u="1"/>
        <s v="TRANSPORTE COMERCIAL COM CAMINHAO CARROCERIA 9 T, RODOVIA EM LEITO NATURAL" u="1"/>
        <s v="VERGA MOLDADA IN LOCO EM CONCRETO PARA JANELAS COM MAIS DE 1,5 M DE VÃO. AF_03/2016" u="1"/>
        <s v="LEITOS - PORCA E ARRUELA 3/8&quot;&quot;" u="1"/>
        <s v="ANDAIME METÁLICO DE ENCAIXE P/FACHADAS-LOCAÇÃO MENSAL" u="1"/>
        <s v="CAIXA ENTERRADA ELÉTRICA RETANGULAR, EM ALVENARIA COM TIJOLOS CERÂMICOS MACIÇOS, FUNDO COM BRITA, DIMENSÕES INTERNAS: 1X1X0,6 M. AF_12/2020" u="1"/>
        <s v="KIT DE PORTA-PRONTA DE MADEIRA EM ACABAMENTO MELAMÍNICO BRANCO, FOLHA LEVE OU MÉDIA, E BATENTE METÁLICO, 70X210CM, FIXAÇÃO COM ARGAMASSA - FORNECIMENTO E INSTALAÇÃO. AF_12/2019" u="1"/>
        <s v="QUADRO DE DISTRIBUICAO DE ENERGIA P/ 6 DISJUNTORES TERMOMAGNETICOS MONOPOLARES SEM BARRAMENTO, DE EMBUTIR, EM CHAPA METALICA - FORNECIMENTO E INSTALACAO" u="1"/>
        <s v="APOIO DE NEOPRENE FRETADO PARA ESTRUTURAS MOLDADAS NO LOCAL - FORNECIMENTO E INSTALAÇÃO" u="1"/>
        <s v="ARMAÇÃO DE PILAR OU VIGA DE ESTRUTURA CONVENCIONAL DE CONCRETO ARMADO UTILIZANDO AÇO CA-50 DE 6,3 MM - MONTAGEM. AF_06/2022" u="1"/>
        <s v="BANCO DE CONCRETO EM ALVENARIA DE TIJOLOS MACIÇOS, ASSENTO EM CONCRETO SIMPLES, SEM ENCOSTO, REVESTIDO EM TODAS AS FACES COM CERÂMICA 10X10 CM OU SIMILAR (2,30MX0,5M0X0,60M)" u="1"/>
        <s v="FLANGE CEGO FoFo C/ FUROS DN 250 PN10" u="1"/>
        <s v="CONJUNTO DE PONTOS DE COLETA DE ESGOTO PARA COZINHA (RAMAL DE ESGOTO SANITÁRIO), EM PVC SÉRIE NORMAL, COM  TUBOS, CONEXÕES, CORTES E FIXAÇÕES EM PRÉDIO. AF_05/2023" u="1"/>
        <s v="ESCAVAÇÃO MECANIZADA DE VALA COM PROFUNDIDADE MAIOR QUE 1,5 M ATÉ 3,0 M (MÉDIA ENTRE MONTANTE E JUSANTE/UMA COMPOSIÇÃO POR TRECHO) COM RETROESCAVADEIRA (CAPACIDADE DA CAÇAMBA DA RETRO: 0,26 M3 / POTÊNCIA: 88 HP), LARGURA DE 0,8 M A 1,5 M, EM SOLO DE 1A CATEGORIA, LOCAIS COM BAIXO NÍVEL DE INTERFERÊNCIA. AF_01/2015" u="1"/>
        <s v="APLICAÇÃO E LIXAMENTO DE MASSA LÁTEX EM TETO, UMA DEMÃO. AF_06/2014" u="1"/>
        <s v="(COMPOSIÇÃO REPRESENTATIVA) DO SERVIÇO DE INSTALAÇÃO DE TUBOS DE PVC, SOLDÁVEL, ÁGUA FRIA, DN 25 MM (INSTALADO EM RAMAL, SUB-RAMAL, RAMAL DE DISTRIBUIÇÃO OU PRUMADA), INCLUSIVE CONEXÕES, CORTES E FIXAÇÕES, PARA PRÉDIOS. AF_10/2015" u="1"/>
        <s v="ELETRODUTO RÍGIDO ROSCÁVEL, PVC, DN 32 MM (1&quot;), PARA CIRCUITOS TERMINAIS, INSTALADO EM LAJE - FORNECIMENTO E INSTALAÇÃO. AF_12/2015" u="1"/>
        <s v="FABRICAÇÃO, MONTAGEM E DESMONTAGEM DE FÔRMA PARA VIGA BALDRAME, EM CHAPA DE MADEIRA COMPENSADA RESINADA, E=17 MM, 2 UTILIZAÇÕES. AF_06/2017" u="1"/>
        <s v="CONCRETAGEM DE SAPATA, FCK 30 MPA, COM USO DE JERICA - LANÇAMENTO, ADENSAMENTO E ACABAMENTO. AF_01/2024" u="1"/>
        <s v="CONCRETAGEM DE SAPATAS, FCK 30 MPA, COM USO DE BOMBA  LANÇAMENTO, ADENSAMENTO E ACABAMENTO. AF_11/2016" u="1"/>
        <s v="CONCRETAGEM DE SAPATAS, FCK 35 MPA, COM USO DE BOMBA  LANÇAMENTO, ADENSAMENTO E ACABAMENTO. AF_11/2016" u="1"/>
        <s v="JOELHO 90 GRAUS, PVC, SERIE NORMAL, ESGOTO PREDIAL, DN 50 MM, JUNTA ELÁSTICA, FORNECIDO E INSTALADO EM RAMAL DE DESCARGA OU RAMAL DE ESGOTO SANITÁRIO. AF_12/2014" u="1"/>
        <s v="LASTRO DE CONCRETO, ESPESSURA 3CM, PREPARO MECANICO" u="1"/>
        <s v="FECHADURA ESPELHO PARA PORTA DE BANHEIRO, EM ACO INOX (MAQUINA, TESTA E CONTRA-TESTA) E EM ZAMAC (MACANETA, LINGUETA E TRINCOS) COM ACABAMENTO CROMADO, MAQUINA DE 40 MM, INCLUINDO CHAVE TIPO TRANQUETA                                                                                                                                                                                                                                                                                                  " u="1"/>
        <s v="PARAFUSO C/ PORCAS PARA FLANGES DN 16 x 80" u="1"/>
        <s v="CONJUNTO PARA QUADRA DE  VOLEI COM POSTES EM TUBO DE ACO GALVANIZADO 3&quot;, H = *255* CM, PINTURA EM TINTA ESMALTE SINTETICO, REDE DE NYLON COM 2 MM, MALHA 10 X 10 CM E ANTENAS OFICIAIS EM FIBRA DE VIDRO" u="1"/>
        <s v="REGISTRO DE GAVETA BRUTO, LATÃO, ROSCÁVEL, 3/4&quot;, COM ACABAMENTO E CANOPLA CROMADOS - FORNECIMENTO E INSTALAÇÃO. AF_08/2021" u="1"/>
        <s v="TUBO PVC DN 100 MM PARA DRENAGEM - FORNECIMENTO E INSTALACAO" u="1"/>
        <s v="CUBA DE EMBUTIR OVAL EM LOUÇA BRANCA, 35 X 50CM OU EQUIVALENTE - FORNECIMENTO E INSTALAÇÃO. AF_12/2013" u="1"/>
        <s v="REDUCAO PVC PBA, JE, PB, DN 75 X 50 / DE 85 X 60 MM, PARA REDE DE AGUA                                                                                                                                                                                                                                                                                                                                                                                                                                    " u="1"/>
        <s v="ESCAVAÇÃO MECANIZADA DE VALA COM PROF. MAIOR QUE 1,5 M ATÉ 3,0 M (MÉDIA MONTANTE E JUSANTE/UMA COMPOSIÇÃO POR TRECHO), ESCAVADEIRA (0,8 M3), LARG. ATÉ 1,5 M, EM SOLO DE 2A CATEGORIA, EM LOCAIS COM ALTO NÍVEL DE INTERFERÊNCIA. AF_09/2024" u="1"/>
        <s v="MONTAGEM DE CONEXÕES DE FERRO FUNDIDO, COM FLANGES, DIAM.= 150 MM" u="1"/>
        <s v="MONTAGEM E DESMONTAGEM DE FÔRMA DE LAJE NERVURADA COM CUBETA E ASSOALHO, PÉ-DIREITO DUPLO, EM CHAPA DE MADEIRA COMPENSADA RESINADA, 10 UTILIZAÇÕES. AF_09/2020" u="1"/>
        <s v="VASO SANITARIO SIFONADO PARA PCD, COM FURO FRONTAL, PARA VALVULA DE DESCARGA, EM LOUCA BRANCA, COM ACESSORIOS, INCLUSIVE ASSENTO PLASTICO, BOLSA DE BORRACHA PARA LIGACAO, TUBO PVC LIGACAO - FORNECIMENTO E INSTALACAO " u="1"/>
        <s v="REATERRO MECANIZADO DE VALA COM ESCAVADEIRA HIDRÁULICA (CAPACIDADE DA CAÇAMBA: 0,8 M³/POTÊNCIA: 111 HP), LARGURA 1,5 A 2,5 M, PROFUNDIDADE 1,5 A 3,0 M, COM SOLO (SEM SUBSTITUIÇÃO) DE 1ª CATEGORIA, COM COMPACTADOR DE SOLOS DE PERCUSSÃO. AF_08/2023" u="1"/>
        <s v="CONCRETO MAGRO PARA LASTRO, TRAÇO 1:4,5:4,5 (EM MASSA SECA DE CIMENTO/ AREIA MÉDIA/ BRITA 1) - PREPARO MANUAL. AF_05/2021" u="1"/>
        <s v="PINTURA COM TINTA EPOXÍDICA DE ACABAMENTO PULVERIZADA SOBRE PERFIL METÁLICO EXECUTADO EM FÁBRICA (02 DEMÃOS). AF_01/2020_P" u="1"/>
        <s v="CONTRAVERGA MOLDADA IN LOCO EM CONCRETO PARA VÃOS DE MAIS DE 1,5 M DE COMPRIMENTO. AF_03/2016" u="1"/>
        <s v="ARMAÇÃO DE LAJE DE ESTRUTURA CONVENCIONAL DE CONCRETO ARMADO UTILIZANDO AÇO CA-50 DE 8,0 MM - MONTAGEM. AF_06/2022" u="1"/>
        <s v="SABONETEIRA DE PAREDE EM METAL CROMADO, INCLUSO FIXAÇÃO. AF_10/2016" u="1"/>
        <s v="LUMINÁRIA DE LED PARA ILUMINAÇÃO PÚBLICA, DE 138 W ATÉ 180 W - FORNECIMENTO E INSTALAÇÃO. AF_08/2020" u="1"/>
        <s v="RETIRADA E RECOLOCAÇÃO DE CAIBRO EM TELHADOS DE ATÉ 2 ÁGUAS COM TELHA CERÂMICA OU DE CONCRETO DE ENCAIXE, INCLUSO TRANSPORTE VERTICAL. AF_07/2019" u="1"/>
        <s v="TUBO PVC CORRUGADO RIGIDO PERFURADO DN 150 PARA DRENAGEM - FORNECIMENTO E INSTALACAO" u="1"/>
        <s v="LUMINÁRIA TIPO PLAFON, DE SOBREPOR, COM 1 LÂMPADA LED DE 12/13 W, SEM REATOR - FORNECIMENTO E INSTALAÇÃO. AF_02/2020" u="1"/>
        <s v="REATERRO MECANIZADO DE VALA COM ESCAVADEIRA HIDRÁULICA (CAPACIDADE DA CAÇAMBA: 0,8 M³/POTÊNCIA: 111 HP), LARGURA DE 1,5 A 2,5 M, PROFUNDIDADE ATÉ 1,5 M, COM SOLO (SEM SUBSTITUIÇÃO) DE 1ª CATEGORIA, COM COMPACTADOR DE SOLOS DE PERCUSSÃO. AF_08/2023" u="1"/>
        <s v="TRANSPORTE COM CAMINHÃO PIPA DE 10 M³, EM VIA URBANA EM LEITO NATURAL (UNIDADE: M3XKM). AF_07/2020" u="1"/>
        <s v="EMBOÇO, EM ARGAMASSA TRAÇO 1:2:8, PREPARO MANUAL, APLICADO MANUALMENTE EM PAREDES INTERNAS DE AMBIENTES COM ÁREA ENTRE 5M² E 10M², E = 17,5MM, COM TALISCAS. AF_03/2024" u="1"/>
        <s v="TANQUE SÉPTICO RETANGULAR, EM ALVENARIA COM TIJOLOS CERÂMICOS MACIÇOS, DIMENSÕES INTERNAS: 1,6 X 4,6 X H=2,4 M, VOLUME ÚTIL: 14720 L (PARA 105 CONTRIBUINTES). AF_12/2020" u="1"/>
        <s v="CONTRAPISO EM ARGAMASSA PRONTA, PREPARO MECÂNICO COM MISTURADOR 300 KG, APLICADO EM ÁREAS MOLHADAS SOBRE IMPERMEABILIZAÇÃO, ACABAMENTO NÃO REFORÇADO, ESPESSURA 4CM. AF_07/2021" u="1"/>
        <s v="ARMAÇÃO DE ESCADA, DE UMA ESTRUTURA CONVENCIONAL DE CONCRETO ARMADO UTILIZANDO AÇO CA-50 DE 12,5 MM - MONTAGEM. AF_11/2020" u="1"/>
        <s v="REMOÇÃO DE TAPUME/ CHAPAS METÁLICAS E DE MADEIRA, DE FORMA MANUAL, SEM REAPROVEITAMENTO. AF_12/2017" u="1"/>
        <s v="ACIONADOR MANUAL DE ALARME CONTRA INCENDIO" u="1"/>
        <s v="TUBO DE PEAD CORRUGADO DE DUPLA PAREDE PARA REDE COLETORA DE ESGOTO, DN 250 MM, JUNTA ELÁSTICA INTEGRADA - FORNECIMENTO E ASSENTAMENTO. AF_01/2021" u="1"/>
        <s v="ARMAÇÃO DE PILAR OU VIGA DE UMA ESTRUTURA CONVENCIONAL DE CONCRETO ARMADO EM UM EDIFÍCIO DE MÚLTIPLOS PAVIMENTOS UTILIZANDO AÇO CA-50 DE 10. 0 MM - MONTAGEM. AF_12/2015" u="1"/>
        <s v="QUADRO DE DISTRIBUICAO COM BARRAMENTO TRIFASICO, DE EMBUTIR, EM CHAPA DE ACO GALVANIZADO, PARA 12 DISJUNTORES DIN, 100 A" u="1"/>
        <s v="PAINEL ISOLANTE REVESTIDO EM ACO GALVALUME *0,5* MM COM PRE-PINTURA NAS DUAS FACES, NUCLEO EM POLIURETANO (PUR), E = 70/80 MM, PARA FECHAMENTOS VERTICAIS (INCLUI PARAFUSOS DE FIXACAO)" u="1"/>
        <s v="CANALETA MEIA CANA PRÉ-MOLDADA DE CONCRETO (D = 80 CM) - FORNECIMENTO E INSTALAÇÃO. AF_08/2021" u="1"/>
        <s v="UNIÃO, EM FERRO GALVANIZADO, DN 80 (3&quot;), CONEXÃO ROSQUEADA, INSTALADO EM REDE DE ALIMENTAÇÃO PARA HIDRANTE - FORNECIMENTO E INSTALAÇÃO. AF_10/2020" u="1"/>
        <s v="DEMOLIÇÃO PARCIAL DE PAVIMENTO ASFÁLTICO, DE FORMA MECANIZADA, SEM REAPROVEITAMENTO. AF_12/2017" u="1"/>
        <s v="LASTRO DE CONCRETO MAGRO, APLICADO EM BLOCOS DE COROAMENTO OU SAPATAS, ESPESSURA DE 5 CM. AF_08/2017" u="1"/>
        <s v="TÊ PVC BRANCO C/REDUÇÃO P/ESGOTO D=75X50MM (3&quot;X2&quot;)" u="1"/>
        <s v="POSTE CONCRETO DUPLO T (DT) 11/1500 - FORNECIMENTO E ASSENTAMENTO" u="1"/>
        <s v="TESTE DE ESTANQUEIDADE EM REDES DE ESGOTO" u="1"/>
        <s v="FORNECIMENTO E EXECUÇÃO DE PLACA DE BASE ESP ATÉ 12.5MM" u="1"/>
        <s v="PAR DE TABELAS DE BASQUETE EM COMPENSADO NAVAL, OFICIAL, 1800 X 1200 MM, INCLUINDO ARO DE METAL E REDE EM POLIPROPILENO 100% (SEM SUPORTE DE FIXACAO)" u="1"/>
        <s v="FORNECIMENTO E MONTAGEM DE EDUTOR EM TUBOS DE AÇO GALVANIZADO DIN 2440, DN 150 INCLUSIVE LUVAS" u="1"/>
        <s v="SWITCH WIRED TP - LINK GIGABIT 24 PORTAS TL - SG1024D." u="1"/>
        <s v="LUMINÁRIA REDONDA DE EMBUTIR, CORPO EM ALUMÍNIO, REFLETOR RECUADO EM ALUMÍNIO ALTO BRILHO DIMERIZÁVEL - 73W" u="1"/>
        <s v="VÁLVULA DE RETENÇÃO HORIZONTAL, DE BRONZE, ROSCÁVEL, 3&quot; - FORNECIMENTO E INSTALAÇÃO. AF_08/2021" u="1"/>
        <s v="VÁLVULA DE RETENÇÃO HORIZONTAL, DE BRONZE, ROSCÁVEL, 4&quot; - FORNECIMENTO E INSTALAÇÃO. AF_08/2021" u="1"/>
        <s v="GUARDA-CORPO DE AÇO GALVANIZADO DE 1,10M, MONTANTES TUBULARES DE 1.1/4 ESPAÇADOS DE 1,20M, TRAVESSA SUPERIOR DE 1.1/2, GRADIL FORMADO POR TUBOS HORIZONTAIS DE 1 E VERTICAIS DE 3/4, FIXADO COM CHUMBADOR MECÂNICO. AF_04/2019_PS" u="1"/>
        <s v="VASO SANITÁRIO SIFONADO COM CAIXA ACOPLADA LOUÇA BRANCA, INCLUSO ENGATE FLEXÍVEL EM PLÁSTICO BRANCO, 1/2  X 40CM - FORNECIMENTO E INSTALAÇÃO. AF_12/2013" u="1"/>
        <s v="CUBA DE EMBUTIR OVAL EM LOUÇA BRANCA, 35 X 50CM OU EQUIVALENTE, INCLUSO VÁLVULA E SIFÃO TIPO GARRAFA EM METAL CROMADO - FORNECIMENTO E INSTALAÇÃO. AF_01/2020" u="1"/>
        <s v="INSTALAÇÃO DE LIXEIRA METÁLICA DUPLA, CAPACIDADE DE 60 L, EM TUBO DE AÇO CARBONO E CESTOS EM CHAPA DE AÇO COM PINTURA ELETROSTÁTICA, SOBRE PISO DE CONCRETO EXISTENTE. AF_11/2021" u="1"/>
        <s v="INTERRUPTOR PULSADOR CAMPAINHA (1 MÓDULO), 10A/250V, INCLUINDO SUPORTE E PLACA - FORNECIMENTO E INSTALAÇÃO. AF_09/2017" u="1"/>
        <s v="CAMERA EXTERNA BULLET INFRAVERMELHO MULTI HD 4X1 INTELBRAS" u="1"/>
        <s v="ARMAÇÃO DE PILAR OU VIGA DE UMA ESTRUTURA CONVENCIONAL DE CONCRETO ARMADO EM UM EDIFÍCIO DE MÚLTIPLOS PAVIMENTOS UTILIZANDO AÇO CA-60 DE 5,0 MM - MONTAGEM. AF_12/2015" u="1"/>
        <s v="LIMPEZA MECANIZADA DE TERRENO COM REMOCAO DE CAMADA VEGETAL, UTILIZANDO MOTONIVELADORA" u="1"/>
        <s v="LAJE PRÉ-MOLDADA UNIDIRECIONAL, BIAPOIADA, PARA PISO, ENCHIMENTO EM CERÂMICA, VIGOTA CONVENCIONAL, ALTURA TOTAL DA LAJE (ENCHIMENTO+CAPA) = (8+4). AF_11/2020_PA" u="1"/>
        <s v="TUBO PVC PBA JEI CLASSE 12 50MM" u="1"/>
        <s v="PISO EM CONCRETO 20MPA PREPARO MECANICO, ESPESSURA 7 CM, COM ARMACAO EM TELA SOLDADA" u="1"/>
        <s v="CONECTOR EM LATÃO TIPO MINIGAR PARA CABOS 16 - 50 MM² (SPDA)" u="1"/>
        <s v="ELETRODUTO RÍGIDO ROSCÁVEL, PVC, DN 40 MM (1 1/4&quot;), PARA CIRCUITOS TERMINAIS, INSTALADO EM LAJE - FORNECIMENTO E INSTALAÇÃO. AF_03/2023" u="1"/>
        <s v="LIGAÇÃO PROVISÓRIA DE ÁGUA" u="1"/>
        <s v="APLICAÇÃO MANUAL DE FUNDO SELADOR ACRÍLICO EM SUPERFÍCIES EXTERNAS DE SACADA DE EDIFÍCIOS DE MÚLTIPLOS PAVIMENTOS. AF_03/2024" u="1"/>
        <s v="TUBO PVC PBA JE CL-15 DN   75 (NBR-5647)" u="1"/>
        <s v="MONTAGEM E DESMONTAGEM DE FÔRMA DE PILARES CIRCULARES, COM ÁREA MÉDIA DAS SEÇÕES MAIOR QUE 0,28 M², PÉ-DIREITO SIMPLES, EM MADEIRA, 2 UTILIZAÇÕES. AF_06/2017" u="1"/>
        <s v="ESCAVAÇÃO MECANIZADA PARA BLOCO DE COROAMENTO OU SAPATA COM RETROESCAVADEIRA (INCLUINDO ESCAVAÇÃO PARA COLOCAÇÃO DE FÔRMAS). AF_06/2017" u="1"/>
        <s v="ESCORAMENTO FORMAS ATE H = 3,30M, COM MADEIRA DE 3A QUALIDADE, NAO APARELHADA, APROVEITAMENTO TABUAS 3X E PRUMOS 4X." u="1"/>
        <s v="TAXA DO CREA OBRAS COM VALOR ACIMA DE R$15.000,00" u="1"/>
        <s v="TUBO, PVC, SOLDÁVEL, DN 25MM, INSTALADO EM DRENO DE AR-CONDICIONADO - FORNECIMENTO E INSTALAÇÃO. AF_12/2014" u="1"/>
        <s v="ARMAÇÃO DE BLOCO, VIGA BALDRAME OU SAPATA UTILIZANDO AÇO CA-50 DE 20 MM - MONTAGEM. AF_06/2017" u="1"/>
        <s v="TUBO, PVC, SOLDÁVEL, DN 25MM, INSTALADO EM DRENO DE AR-CONDICIONADO - FORNECIMENTO E INSTALAÇÃO. AF_08/2022" u="1"/>
        <s v="Corpo de BDTC D = 1,00 m PA1 - areia, brita e pedra de mão comerciais" u="1"/>
        <s v="CORPO DE BDTC D = 1,00 M PA2 - AREIA, BRITA E PEDRA DE MÃO COMERCIAIS" u="1"/>
        <s v="HASTE DE ATERRAMENTO 3/4  PARA SPDA - FORNECIMENTO E INSTALAÇÃO. AF_12/2017" u="1"/>
        <s v="ARMAÇÃO DE BLOCO, VIGA BALDRAME OU SAPATA UTILIZANDO AÇO CA-50 DE 25 MM - MONTAGEM. AF_06/2017" u="1"/>
        <s v="LUVA DE REDUÇÃO, EM FERRO GALVANIZADO, 4&quot; X 3&quot;, CONEXÃO ROSQUEADA, INSTALADO EM REDE DE ALIMENTAÇÃO PARA HIDRANTE - FORNECIMENTO E INSTALAÇÃO. AF_10/2020" u="1"/>
        <s v="GRADIL EM ALUMÍNIO FIXADO EM VÃOS DE JANELAS, FORMADO POR TUBOS DE 3/4&quot;. AF_04/2019" u="1"/>
        <s v="ELETRODUTO FLEXÍVEL CORRUGADO REFORÇADO, PVC, DN 32 MM (1&quot;), PARA CIRCUITOS TERMINAIS, INSTALADO EM LAJE - FORNECIMENTO E INSTALAÇÃO. AF_03/2023" u="1"/>
        <s v="BUCHA DE REDUCAO PVC SOLDAVEL 60X40MM" u="1"/>
        <s v="RECUPERAÇAÕ DE PONTO DE UTILIZAÇÃO DE EQUIPAMENTOS ELÉTRICOS, CAIXA ELÉTRICA, ELETRODUTO, E CABOS" u="1"/>
        <s v="LUVA DE REDUÇÃO, PVC, SOLDÁVEL, DN 50MM X 25MM, INSTALADO EM PRUMADA DE ÁGUA   FORNECIMENTO E INSTALAÇÃO. AF_06/2022" u="1"/>
        <s v="LUVA DE REDUÇÃO, PVC, SOLDÁVEL, DN 60MM X 50MM, INSTALADO EM PRUMADA DE ÁGUA - FORNECIMENTO E INSTALAÇÃO. AF_06/2022" u="1"/>
        <s v="EMBOÇO OU MASSA ÚNICA EM ARGAMASSA TRAÇO 1:2:8, PREPARO MANUAL, APLICADA MANUALMENTE EM PANOS CEGOS DE FACHADA (SEM PRESENÇA DE VÃOS), ESPESSURA DE 25 MM. AF_06/2014" u="1"/>
        <s v="INTERRUPTOR PARALELO (1 MÓDULO), 10A/250V, INCLUINDO SUPORTE E PLACA - FORNECIMENTO E INSTALAÇÃO. AF_12/2015" u="1"/>
        <s v="RALO SIFONADO, PVC, DN 100 X 40 MM, JUNTA SOLDÁVEL, FORNECIDO E INSTALADO EM RAMAL DE DESCARGA OU EM RAMAL DE ESGOTO SANITÁRIO. AF_12/2014_P" u="1"/>
        <s v="REVESTIMENTO CERÂMICO PARA PISO OU PAREDE, 34 X 34 CM, LINHA RAVENA, COR BRANCO BRILHANTE, ELIZABETH OU SIMILAR, APLICADO COM ARGAMASSA INDUSTRIALIZADA AC-II, REJUNTADO, EXCLUSIVE REGULARIZAÇÃO DE BASE OU EMBOÇO" u="1"/>
        <s v="PONTO DE TOMADA INCLUINDO TOMADA 10A/250V, CAIXA ELÉTRICA, ELETRODUTO, CABO, RASGO, QUEBRA E CHUMBAMENTO. AF_01/2016" u="1"/>
        <s v="(ADAP. ORSE 7725) REMOÇÃO DE PINTURA LÁTEX (RASPAGEM E/OU LIXAMENTO E/OU ESCOVAÇÃO)" u="1"/>
        <s v="TRANSFORMADOR DE DISTRIBUIÇÃO, 75 KVA, TRIFÁSICO, 60 HZ, CLASSE 15 KV, IMERSO EM ÓLEO MINERAL, INSTALAÇÃO EM POSTE (NÃO INCLUSO SUPORTE) - FORNECIMENTO E INSTALAÇÃO. AF_12/2020" u="1"/>
        <s v="PORTAO EM TELA ARAME GALVANIZADO N.12 MALHA 2&quot; E MOLDURA EM TUBOS DE ACO COM DUAS FOLHAS DE ABRIR, INCLUSO FERRAGENS" u="1"/>
        <s v="CHAPISCO APLICADO NO TETO, COM ROLO PARA TEXTURA ACRÍLICA. ARGAMASSA TRAÇO 1:4 E EMULSÃO POLIMÉRICA (ADESIVO) COM PREPARO MANUAL. AF_06/2014" u="1"/>
        <s v="TE, PVC, SOLDÁVEL, DN 25MM, INSTALADO EM RAMAL OU SUB-RAMAL DE ÁGUA - FORNECIMENTO E INSTALAÇÃO. AF_12/2014" u="1"/>
        <s v="TE, PVC, SOLDÁVEL, DN 32MM, INSTALADO EM RAMAL OU SUB-RAMAL DE ÁGUA - FORNECIMENTO E INSTALAÇÃO. AF_12/2014" u="1"/>
        <s v="CORPO DE BSTC D = 1,00 M CA2 - AREIA, BRITA E PEDRA DE MÃO COMERCIAIS" u="1"/>
        <s v="PRESILHA DE LATÃO, L=20MM, PARA FIXAÇÃO DE CABOS DE COBRE, FURO D=5MM, PARA C ABOS 35MM² A 50MM², REF:TEL-744 OU SIMILAR (SPDA) " u="1"/>
        <s v="Espalhamento de material de bota-fora c/ trator esteira Cat - D-6 ou similar" u="1"/>
        <s v="ELETRODUTO RÍGIDO SOLDÁVEL, PVC, DN 25 MM (3/4&quot;), APARENTE - FORNECIMENTO E INSTALAÇÃO. AF_10/2022_PA" u="1"/>
        <s v="BASE METÁLICA PARA MASTRO 1 ½&quot;  PARA SPDA - FORNECIMENTO E INSTALAÇÃO. AF_08/2023" u="1"/>
        <s v="JOELHO 45 GRAUS, CPVC, SOLDÁVEL, DN 22MM, INSTALADO EM RAMAL OU SUB-RAMAL DE ÁGUA - FORNECIMENTO E INSTALAÇÃO. AF_06/2022" u="1"/>
        <s v="ADAPTADOR PVC SOLD. FLANGES LIVRES P/CX. D'ÁGUA 75mm (2 1/2&quot;)" u="1"/>
        <s v="LUVA DE REDUÇÃO, EM FERRO GALVANIZADO, 1&quot; X 1/2&quot;, CONEXÃO ROSQUEADA, INSTALADO EM REDE DE ALIMENTAÇÃO PARA SPRINKLER - FORNECIMENTO E INSTALAÇÃO. AF_10/2020" u="1"/>
        <s v="TE, PVC, SOLDÁVEL, DN 60MM, INSTALADO EM PRUMADA DE ÁGUA - FORNECIMENTO E INSTALAÇÃO. AF_12/2014" u="1"/>
        <s v="FORNECIMENTO E INSTALAÇÃO DE ELETROCALHA PERFURADA 100 X   50 X 3000 MM (REF. MOPA OU SIMILAR) COM TAMPA" u="1"/>
        <s v="CARGA, MANOBRA E DESCARGA DE SOLOS E MATERIAIS GRANULARES EM CAMINHÃO BASCULANTE 10 M³ - CARGA COM ESCAVADEIRA HIDRÁULICA (CAÇAMBA DE 1,20 M³ / 155 HP) E DESCARGA LIVRE (UNIDADE: T). AF_07/2020" u="1"/>
        <s v="DISJUNTOR CAIXA MOLDADA EASYPACT TRIPOLAR 225A SCHNEIDER" u="1"/>
        <s v="ASSENTAMENTO DE TUBO PVC PARA ESGOTO PRESSURIZADO, DN150MM, JUNTA ELASTICA INTEGRADA." u="1"/>
        <s v="PROTEÇÃO MECÂNICA DE SUPERFICIE COM ARGAMASSA CIMENTO E A REIA, TRAÇO 1:3, E=2,0CM" u="1"/>
        <s v="CABO DE COBRE FLEXÍVEL ISOLADO, 1,5 MM², ANTI-CHAMA 450/750 V, PARA CIRCUITOS TERMINAIS - FORNECIMENTO E INSTALAÇÃO. AF_12/2015" u="1"/>
        <s v="CABO DE COBRE FLEXÍVEL ISOLADO, 10 MM², ANTI-CHAMA 0,6/1,0 KV, PARA CIRCUITOS TERMINAIS - FORNECIMENTO E INSTALAÇÃO. AF_12/2015" u="1"/>
        <s v="CABO DE COBRE FLEXÍVEL ISOLADO, 16 MM², ANTI-CHAMA 0,6/1,0 KV, PARA CIRCUITOS TERMINAIS - FORNECIMENTO E INSTALAÇÃO. AF_12/2015" u="1"/>
        <s v="CABO DE COBRE FLEXÍVEL ISOLADO, 2,5 MM², ANTI-CHAMA 450/750 V, PARA CIRCUITOS TERMINAIS - FORNECIMENTO E INSTALAÇÃO. AF_12/2015" u="1"/>
        <s v="FORMA COMPENSADO PLASTIFICADO 6MM PARA SOBRECAPA EM CURVA" u="1"/>
        <s v="FORNECIMENTO E INSTALAÇÃO DE ELETROCALHA PERFURADA 100 X 50 X 3000 MM (REF. MOPA OU SIMILAR) COM TAMPA" u="1"/>
        <s v="MANCAL INTERMEDIÁRIO DN 2" u="1"/>
        <s v="ATERRO MECANIZADO DE VALA COM RETROESCAVADEIRA (CAPACIDADE DA CAÇAMBA DA RETRO: 0,26 M³ / POTÊNCIA: 88 HP), LARGURA DE 0,8 A 1,5 M, PROFUNDIDADE ATÉ 1,5 M, COM SOLO ARGILO-ARENOSO. AF_05/2016" u="1"/>
        <s v="SENSOR DE PRESENÇA COM FOTOCÉLULA, FIXAÇÃO EM PAREDE - FORNECIMENTO E INSTALAÇÃO. AF_11/2017" u="1"/>
        <s v="JOELHO 90 GRAUS, PVC, SOLDÁVEL, DN 75 MM INSTALADO EM RESERVAÇÃO DE ÁGUA DE EDIFICAÇÃO QUE POSSUA RESERVATÓRIO DE FIBRA/FIBROCIMENTO   FORNECIMENTO E INSTALAÇÃO. AF_06/2016" u="1"/>
        <s v="TANQUE DE MÁRMORE SINTÉTICO SUSPENSO, 22L OU EQUIVALENTE - FORNECIMENTO E INSTALAÇÃO. AF_01/2020" u="1"/>
        <s v="LUVA, PVC, SOLDÁVEL, DN 25MM, INSTALADO EM RAMAL OU SUB-RAMAL DE ÁGUA - FORNECIMENTO E INSTALAÇÃO. AF_12/2014_P" u="1"/>
        <s v="CURVA 90 GRAUS PARA ELETRODUTO, PVC, ROSCÁVEL, DN 20 MM (1/2&quot;), PARA CIRCUITOS TERMINAIS, INSTALADA EM FORRO - FORNECIMENTO E INSTALAÇÃO. AF_12/2015" u="1"/>
        <s v="LIMPEZA FINAL DA OBRA" u="1"/>
        <s v="DESMOBILIZAÇÃO DE MÁQUINAS E EQUIPAMENTOS" u="1"/>
        <s v="CAIXA ENTERRADA HIDRÁULICA RETANGULAR, EM ALVENARIA COM BLOCOS DE CONCRETO, DIMENSÕES INTERNAS: 0,8X0,8X0,6 M PARA REDE DE ESGOTO. AF_12/2020" u="1"/>
        <s v="VERGALHAO ACO GALV C/OM ROSCA TOTAL PARA PERFILADO 1/4&quot;&quot;" u="1"/>
        <s v="FABRICAÇÃO, MONTAGEM E DESMONTAGEM DE FÔRMA PARA BLOCO DE COROAMENTO, EM CHAPA DE MADEIRA COMPENSADA RESINADA, E=17 MM, 4 UTILIZAÇÕES. AF_01/2024" u="1"/>
        <s v="ARMAÇÃO PARA EXECUÇÃO DE RADIER, PISO DE CONCRETO OU LAJE SOBRE SOLO, COM USO DE TELA Q-283. AF_09/2021" u="1"/>
        <s v="EXTREMIDADE PF C/ ABA DE VEDAÇÃO DN 150 PN10" u="1"/>
        <s v="TAMPA DE ENCAIXE PARA ELETROCALHA 200mm (3 METROS) CHAPA 24" u="1"/>
        <s v="BRACADEIRA TIPO UNHA - 2&quot;&quot;" u="1"/>
        <s v="JANELA BASCULANTE DE ALUMINIO E VIDRO" u="1"/>
        <s v="VASO SANITÁRIO SIFONADO COM CAIXA ACOPLADA LOUÇA BRANCA - PADRÃO MÉDIO, INCLUSO ENGATE FLEXÍVEL EM METAL CROMADO, 1/2 X 40CM - FORNECIMENTO E INSTALAÇÃO. AF_12/2013" u="1"/>
        <s v="BARRACAO PARA DEPOSITO EM TABUAS DE MADEIRA, COBERTURA EM FIBROCIMENTO 4 MM,  INCLUSO PISO ARGAMASSA TRAÇO 1:6 (CIMENTO E AREIA)" u="1"/>
        <s v="ASSENTAMENTO DE CONEXÃO COM 1 ACESSO, FERRO FUNDIDO PARA REDE DE ÁGUA, DN  100 MM, JUNTA FLANGEADA (NÃO INCLUI O FORNECIMENTO). AF_09/2021" u="1"/>
        <s v="ASSENTAMENTO DE CONEXÃO COM 1 ACESSO, FERRO FUNDIDO PARA REDE DE ÁGUA, DN  200 MM, JUNTA FLANGEADA (NÃO INCLUI O FORNECIMENTO). AF_09/2021" u="1"/>
        <s v="ASSENTAMENTO DE CONEXÃO COM 1 ACESSO, FERRO FUNDIDO PARA REDE DE ÁGUA, DN  250 MM, JUNTA FLANGEADA (NÃO INCLUI O FORNECIMENTO). AF_09/2021" u="1"/>
        <s v="TRAMA DE AÇO COMPOSTA POR TERÇAS PARA TELHADOS DE ATÉ 2 ÁGUAS PARA TELHA ESTRUTURAL DE FIBROCIMENTO, INCLUSO TRANSPORTE VERTICAL. AF_12/2015" u="1"/>
        <s v="PONTO DE ESGOTO COM TUBO DE PVC RÍGIDO SOLDÁVEL DE Ø 40 MM (LAVATÓRIO, MICTÓRIOS, ETC...)" u="1"/>
        <s v="CHUMBADOR ACO 12,5MM(1/2&quot;&quot;)PERF.MECANICA/CALDA CIM.AREIA 1:1X3&quot;&quot;" u="1"/>
        <s v="IMPERMEABILIZACAO DE ESTRUTURAS ENTERRADAS, COM TINTA ASFALTICA, DUAS DEMAOS." u="1"/>
        <s v="ARRUELA BORRACHA P/ FLANGES DN 150 PN10 P/ ÁGUA" u="1"/>
        <s v="(COMPOSIÇÃO REPRESENTATIVA) DO SERVIÇO DE INSTALAÇÃO DE TUBOS DE PVC, SÉRIE R, ÁGUA PLUVIAL, DN 150 MM (INSTALADO EM CONDUTORES VERTICAIS), INCLUSIVE CONEXÕES, CORTES E FIXAÇÕES, PARA PRÉDIOS. AF_10/2015" u="1"/>
        <s v="TERMINAL DE VENTILAÇÃO, PVC, SÉRIE NORMAL, ESGOTO PREDIAL, DN 75 MM, JUNTA SOLDÁVEL, FORNECIDO E INSTALADO EM PRUMADA DE ESGOTO SANITÁRIO OU VENTILAÇÃO. AF_08/2022" u="1"/>
        <s v="TUBO FOFO C/FLANGE E BOLSA JE DN 80 PN10 - L=5000M" u="1"/>
        <s v="APLICAÇÃO MANUAL DE TINTA LÁTEX ACRÍLICA EM SUPERFÍCIES INTERNAS DE SACADA DE EDIFÍCIOS DE MÚLTIPLOS PAVIMENTOS, DUAS DEMÃOS. AF_11/2016" u="1"/>
        <s v="ELETRODUTO FLEXÍVEL CORRUGADO, PEAD, DN 63 (2&quot;) - FORNECIMENTO E INSTALAÇÃO. AF_04/2016" u="1"/>
        <s v="ELETROCALHA PERFURADA TIPO &quot;&quot;U&quot;&quot; 400X100 CHAPA 20 SEM TAMPA" u="1"/>
        <s v="REGISTRO GAVETA OVAL VOLANTE E FLANGE DN 150 PN16" u="1"/>
        <s v="ELETRODUTO FLEXÍVEL CORRUGADO, PVC, DN 25 MM (3/4&quot;), PARA CIRCUITOS TERMINAIS, INSTALADO EM FORRO - FORNECIMENTO E INSTALAÇÃO. AF_12/2015" u="1"/>
        <s v="TAMPA DE INSPEÇÃO EM CHAPA XADREZ-FORNECIMENTO E INSTALAÇÃO" u="1"/>
        <s v="CONCRETO ARMADO Fck=30MPa USINADO EM CENTRAL, INCLUSIVE FÔRMA, LANÇAMENTO E BOMBEAMENTO" u="1"/>
        <s v="CONCRETO ARMADO FCK=40MPA USINADO EM CENTRAL, INCLUSIVE FÔRMA, LANÇAMENTO E BOMBEAMENTO" u="1"/>
        <s v="VERTEDOURO TRIANGULAR EM FIBRA E CANTONEIRA DE ALUMÍNIO" u="1"/>
        <s v="SABONETEIRA DE PAREDE EM METAL CROMADO, INCLUSO FIXAÇÃO. AF_01/2020" u="1"/>
        <s v="TOMADA MÉDIA DE EMBUTIR (2 MÓDULOS), 2P+T 20 A, INCLUINDO SUPORTE E PLACA - FORNECIMENTO E INSTALAÇÃO. AF_03/2023" u="1"/>
        <s v="POSTE ACO CONICO CONTINUO CURVO SIMPLES SEM BASE C/JANELA 9M (INSPECAO) - FORNECIMENTO E INSTALACAO" u="1"/>
        <s v="(ADAP.- ORSE-7369)CONCRETO ARMADO FCK=25,0MPA, USINADO, BOMBEADO, ADENSADO E LANÇADO, PARA USO GERAL, COM FORMAS PLANAS EM COMPENSADO RESINADO 12MM (05 USOS)" u="1"/>
        <s v="BARRACAO DE OBRA PARA ALOJAMENTO/ESCRITORIO,PISO EM PINHO 3A,PAREDES EM COMPENSADO 10MM, COBERTURA EM TELHA FIBROCIMENTO 6MM, INCLUSO INSTALACOES ELETRICAS E ESQUADRIAS . REAPROVEITADO 5 VEZES" u="1"/>
        <s v="TUBO FoFo C/ FLANGES DN  100 PN10 - L= 500" u="1"/>
        <s v="GUINDAUTO HIDRÁULICO, CAPACIDADE MÁXIMA DE CARGA 3300 KG, MOMENTO MÁXIMO DE CARGA 5,8 TM, ALCANCE MÁXIMO HORIZONTAL 7,60 M, INCLUSIVE CAMINHÃO TOCO PBT 16.000 KG, POTÊNCIA DE 189 CV - CHP DIURNO. AF_03/2016" u="1"/>
        <s v="TORNEIRA PLÁSTICA 3/4&quot; PARA TANQUE - FORNECIMENTO E INSTALAÇÃO. AF_12/2013" u="1"/>
        <s v="QUADRO DE DISTRIBUICAO GERAL DE FORCA 64 DISJUNTORES 250A" u="1"/>
        <s v="CAIXA DE GORDURA/SABÃO EM ALVENARIA" u="1"/>
        <s v="ACABAMENTOS PARA FORRO (MOLDURA EM DRYWALL, COM LARGURA DE 15 CM). AF_05/2017_P" u="1"/>
        <s v="VÁLVULA RETENÇÃO PORTA ÚNICA C/FLANGES DN 250 P/ESGOTO" u="1"/>
        <s v="REGISTRO GAVETA 1&quot; BRUTO LATAO - FORNECIMENTO E INSTALACAO" u="1"/>
        <s v="CONCRETAGEM DE RESERVATÓRIOS, FCK=30 MPA, COM USO DE BOMBA - LANÇAMENTO, ADENSAMENTO E ACABAMENTO." u="1"/>
        <s v="MONTAGEM E DESMONTAGEM DE FÔRMA DE PILARES RETANGULARES E ESTRUTURAS SIMILARES, PÉ-DIREITO DUPLO, EM CHAPA DE MADEIRA COMPENSADA RESINADA, 4 UTILIZAÇÕES. AF_09/2020" u="1"/>
        <s v="CAIXA ENTERRADA ELÉTRICA RETANGULAR, EM ALVENARIA COM TIJOLOS CERÂMICOS MACIÇOS, FUNDO COM BRITA, DIMENSÕES INTERNAS: 0,4X0,4X0,4 M. AF_05/2018" u="1"/>
        <s v="CONTROLE TECNOLOGICO DE CONCRETO (10 PONTOS) 16 TIROS" u="1"/>
        <s v="TE DE REDUCAO DE FERRO GALVANIZADO, COM ROSCA BSP, DE 3&quot; X 2&quot;" u="1"/>
        <s v="CAIXA SIFONADA, PVC, DN 100 X 100 X 50 MM, JUNTA ELÁSTICA, FORNECIDA E INSTALADA EM RAMAL DE DESCARGA OU EM RAMAL DE ESGOTO SANITÁRIO. AF_12/2014_P" u="1"/>
        <s v="QUADRO DE COMANDO EM CHAPA DE FERRO, 80X60X20CM, PARA BOMBAS, CONSTANDO DE DISJUNTORES, COMUTADORES E OUTROS, DA ESTAÇÃO ELEVATÓRIA EE01 DO PARQUE DA CIDADE, ARACAJU- FORNECIMENTO E MONTAGEM" u="1"/>
        <s v="LOCAÇÃO DE PAVIMENTAÇÃO. AF_10/2018" u="1"/>
        <s v="SUPORTE PARA TRANSFORMADOR EM POSTE DE CONCRETO DUPLO T - FORNECIMENTO E INSTALAÇÃO. AF_12/2020" u="1"/>
        <s v="BANCADA DE GRANITO CINZA POLIDO - FORNECIMENTO E INSTALAÇÃO" u="1"/>
        <s v="TUBO, PVC, SOLDÁVEL, DN 60 MM, INSTALADO EM RESERVAÇÃO DE ÁGUA DE EDIFICAÇÃO QUE POSSUA RESERVATÓRIO DE FIBRA/FIBROCIMENTO   FORNECIMENTO E INSTALAÇÃO. AF_06/2016" u="1"/>
        <s v="TUBO, PVC, SOLDÁVEL, DN 75 MM, INSTALADO EM RESERVAÇÃO DE ÁGUA DE EDIFICAÇÃO QUE POSSUA RESERVATÓRIO DE FIBRA/FIBROCIMENTO   FORNECIMENTO E INSTALAÇÃO. AF_06/2016" u="1"/>
        <s v="LUVA DE CORRER, CPVC, SOLDÁVEL, DN 28MM, INSTALADO EM RAMAL OU SUB-RAMAL DE ÁGUA   FORNECIMENTO E INSTALAÇÃO. AF_06/2022" u="1"/>
        <s v="ARMAÇÃO DE PILAR OU VIGA DE UMA ESTRUTURA CONVENCIONAL DE CONCRETO ARMADO EM UMA EDIFICAÇÃO TÉRREA OU SOBRADO UTILIZANDO AÇO CA-50 DE 12,5 MM - MONTAGEM. AF_12/2015" u="1"/>
        <s v="FIXAÇÃO UTILIZANDO PARAFUSO E BUCHA DE NYLON, SOMENTE MÃO DE OBRA. AF_10/2016" u="1"/>
        <s v="(COMPOSIÇÃO REPRESENTATIVA) POÇO DE VISITA CIRCULAR PARA ESGOTO, EM CONCRETO PRÉ-MOLDADO, DIÂMETRO INTERNO = 1,0 M, PROFUNDIDADE ATÉ 1,50 M, INCLUINDO TAMPÃO DE FERRO FUNDIDO, DIÂMETRO DE 60 CM. AF_04/2018" u="1"/>
        <s v="MANCAL INTERMEDIÁRIO DN 1" u="1"/>
        <s v="CONCRETAGEM DE VIGAS E LAJES, FCK=30 MPA, PARA LAJES PREMOLDADAS COM USO DE BOMBA - LANÇAMENTO, ADENSAMENTO E ACABAMENTO." u="1"/>
        <s v="GUARDA-CORPO DE AÇO GALVANIZADO DE 1,10M DE ALTURA, MONTANTES TUBULARES DE 1.1/2 ESPAÇADOS DE 1,20M, TRAVESSA SUPERIOR DE 2, GRADIL FORMADO POR BARRAS CHATAS EM FERRO DE 32X4,8MM, FIXADO COM CHUMBADOR MECÂNICO. AF_04/2019_P" u="1"/>
        <s v="PEÇAS DE APOIO DEFICIENTES C/TUBO INOX P/WC'S" u="1"/>
        <s v="CHAPISCO APLICADO EM ALVENARIAS E ESTRUTURAS DE CONCRETO INTERNAS, COM COLHER DE PEDREIRO.  ARGAMASSA TRAÇO 1:3 COM PREPARO MANUAL. AF_06/2014" u="1"/>
        <s v="META Nº9-CONSTRUÇÃO DE PONTE EM ESTRUTURA METÁLICA  COM EXTENSÃO=5,50M" u="1"/>
        <s v="CONCRETAGEM DE ESCADAS, FCK = 30 MPA, COM USO DE BOMBAS - LANÇAMENTO, ADENSAMENTO E ACABAMENTO" u="1"/>
        <s v="CARGA, MANOBRA E DESCARGA DE ENTULHO EM CAMINHÃO BASCULANTE 10 M³ - CARGA COM ESCAVADEIRA HIDRÁULICA  (CAÇAMBA DE 0,80 M³ / 111 HP) E DESCARGA LIVRE (UNIDADE: M3). AF_07/2020" u="1"/>
        <s v="ENCHIMENTO DE BRITA PARA DRENO, LANÇAMENTO MANUAL. AF_07/2021" u="1"/>
        <s v="TAMPA CIRCULAR PARA ESGOTO E DRENAGEM, EM FERRO FUNDIDO, DIÂMETRO INTERNO = 0,6 M. AF_12/2020" u="1"/>
        <s v="CHAPISCO APLICADO EM ALVENARIA (COM PRESENÇA DE VÃOS) E ESTRUTURAS DE CONCRETO DE FACHADA, COM ROLO PARA TEXTURA ACRÍLICA.  ARGAMASSA INDUSTRIALIZADA COM PREPARO MANUAL. AF_06/2014" u="1"/>
        <s v="EXTREMIDADE BF FLANGE JUNTA ELASTICA DN 100 PN10" u="1"/>
        <s v="INTERRUPTOR SIMPLES (2 MÓDULOS), 10A/250V, INCLUINDO SUPORTE E PLACA - FORNECIMENTO E INSTALAÇÃO. AF_03/2023" u="1"/>
        <s v="INTERRUPTOR SIMPLES (3 MÓDULOS), 10A/250V, INCLUINDO SUPORTE E PLACA - FORNECIMENTO E INSTALAÇÃO. AF_03/2023" u="1"/>
        <s v="FORNECIMENTO E LANÇAMENTO DE CABO UTP 4 PARES CAT 6" u="1"/>
        <s v="SPRINKLER TIPO PENDENTE, 68 °C, UNIÃO POR ROSCA DN 15 (1/2&quot;) - FORNECIMENTO E INSTALAÇÃO. AF_10/2020" u="1"/>
        <s v="ARMAÇÃO PARA EXECUÇÃO PISO DE CIMENTADO  SOBRE SOLO, COM USO DE TELA Q-61" u="1"/>
        <s v="BOMBEAMENTO PARA ESGOTAMENTO DE VALAS COM DURAÇÃO DE 8 HORAS POR DIA" u="1"/>
        <s v="CAIXA DE PASSAGEM EM ALVENARIA DE TIJOLOS MACIÇOS ESP. = 0,12M, DIM. INT. = 0.50 X 0.50 X 0.60M, COM GRELHA DE FERRO FUNDIDO" u="1"/>
        <s v="TUBO FoFo C/FLANGE E BOLSA JE DN  100 PN10 - L=5800" u="1"/>
        <s v="ESGOTAMENTO DE VALA COM BOMBA SUBMERSÍVEL. AF_12/2022" u="1"/>
        <s v="CALHA PARSHALL EM FIBRA DE VIDRO PARA ÁGUA/ESGOTO W:12&quot; (FORNECIMENTO E INSTALAÇÃO)" u="1"/>
        <s v="TORNEIRA CROMADA PARA TANQUE/JARDIM, 1/2&quot;, REF.1153 C39, DECA OU SIMILAR" u="1"/>
        <s v="ASSENTAMENTO DE TUBO DE PVC PBA PARA REDE DE ÁGUA, DN 50 MM, JUNTA ELÁSTICA INTEGRADA, INSTALADO EM LOCAL COM NÍVEL ALTO DE INTERFERÊNCIAS (NÃO INCLUI FORNECIMENTO). AF_05/2024" u="1"/>
        <s v="ASSENTAMENTO DE TUBO DE PVC PBA PARA REDE DE ÁGUA, DN 75 MM, JUNTA ELÁSTICA INTEGRADA, INSTALADO EM LOCAL COM NÍVEL ALTO DE INTERFERÊNCIAS (NÃO INCLUI FORNECIMENTO). AF_05/2024" u="1"/>
        <s v="FORNECIMENTO DE COMPORTA TIPO STOP-LOG TIPO ALTO EM FIBRA DE VIDRO, LARGURA ÚTIL 200MM E ALTURA DE 400MM COM GAVETA MOVEDIÇA EM FIBRA DE VIDRO ESP=10MM, COM ACIONAMENTO MANUAL POR MANETE NA PRÓPRIA GAVETA" u="1"/>
        <s v="SIRENE AUDIO VISUAL ALARME DE INCENDIO ILUMAC SAF-C 24VCC" u="1"/>
        <s v="IMPERMEABILIZAÇÃO DE SUPERFÍCIE COM ARGAMASSA POLIMÉRICA / MEMBRANA ACRÍLICA, 4 DEMÃOS, REFORÇADA COM VÉU DE POLIÉSTER (MAV). AF_06/2018" u="1"/>
        <s v="LEITO PARA CABOS, TIPO PESADO, EM AÇO GALVANIZADO DE 500 X 100 MM - COM ACESSÓRIOS" u="1"/>
        <s v="TOMADA DUPLA PARA LÓGICA RJ45, CAT.6, COM CAIXA PVC, EMBUTIR, COMPLETA" u="1"/>
        <s v="APLICAÇÃO MANUAL DE PINTURA COM TINTA LÁTEX ACRÍLICA EM TETO, DUAS DEMÃOS. AF_06/2014" u="1"/>
        <s v="VIGIA NOTURNO COM ENCARGOS COMPLEMENTARES" u="1"/>
        <s v="CALHA EM CHAPA DE AÇO GALVANIZADO NÚMERO 24, DESENVOLVIMENTO DE 50 CM, INCLUSO TRANSPORTE VERTICAL. AF_06/2016" u="1"/>
        <s v="PONTO DE ILUMINAÇÃO COM CAIXA ELÉTRICA, ELETRODUTO, CABO, RASGO, QUEBRA E CHUMBAMENTO (EXCLUINDO LUMINÁRIA E LÂMPADA)." u="1"/>
        <s v="CONCRETAGEM DE ESCADAS, FCK=25 MPA, COM USO DE BOMBA - LANÇAMENTO, ADENSAMENTO E ACABAMENTO. AF_02/2022" u="1"/>
        <s v="VASO SANITARIO SIFONADO CONVENCIONAL PARA PCD SEM FURO FRONTAL COM LOUÇA BRANCA SEM ASSENTO, INCLUSO CONJUNTO DE LIGAÇÃO PARA BACIA SANITÁRIA AJUSTÁVEL - FORNECIMENTO E INSTALAÇÃO. AF_01/2020" u="1"/>
        <s v="ARMAÇÃO DE BLOCO, VIGA BALDRAME OU SAPATA UTILIZANDO AÇO CA-50 DE 10 MM - MONTAGEM. AF_06/2017" u="1"/>
        <s v="CHUMBADOR DE ACO, 1&quot; X 600 MM, PARA POSTES DE ACO COM BASE, INCLUSO PORCA E ARRUELA                                                                                                                                                                                                                                                                                                                                                                                                                       " u="1"/>
        <s v="TESTE HIDROSTÁTICO EM REDE DE ÁGUA / ADUTORA" u="1"/>
        <s v="CABO DE COBRE FLEXÍVEL ISOLADO, 10 MM², ANTI-CHAMA 0,6/1,0 KV, PARA DISTRIBUIÇÃO - FORNECIMENTO E INSTALAÇÃO. AF_10/2020" u="1"/>
        <s v="TUBO PVC, SERIE NORMAL, ESGOTO PREDIAL, DN 100 MM, FORNECIDO E INSTALA DO EM RAMAL DE DESCARGA OU RAMAL DE ESGOTO SANITÁRIO. AF_12/2014" u="1"/>
        <s v="PORTA DE ALUMÍNIO DE ABRIR COM LAMBRI, COM GUARNIÇÃO, FIXAÇÃO COM PARAFUSOS - FORNECIMENTO E INSTALAÇÃO. AF_12/2019" u="1"/>
        <s v="REMOÇÃO DE ACESSÓRIOS, DE FORMA MANUAL, SEM REAPROVEITAMENTO. AF_12/2017" u="1"/>
        <s v="EXTREMIDADE FLANGE E PONTA DN  100 PN10" u="1"/>
        <s v="LOCACAO DE CONTAINER 2,30 X 6,00 M, ALT. 2,50 M, PARA ESCRITORIO, SEM DIVISORIAS INTERNAS E SEM SANITARIO (NAO INCLUI MOBILIZACAO/DESMOBILIZACAO)                                                                                                                                                                                                                                                                                                                                                         " u="1"/>
        <s v="ARMAÇÃO DE PILAR OU VIGA DE UMA ESTRUTURA CONVENCIONAL DE CONCRETO ARMADO EM UM EDIFÍCIO DE MÚLTIPLOS PAVIMENTOS UTILIZANDO AÇO CA-50 DE 6.3 MM - MONTAGEM. AF_12/2015" u="1"/>
        <s v="ADAPTADOR PBS BOLSA ROSCA 150mm x 6'" u="1"/>
        <s v="ARMAÇÃO DE BLOCO, VIGA BALDRAME OU SAPATA UTILIZANDO AÇO CA-50 DE 16 MM - MONTAGEM. AF_06/2017" u="1"/>
        <s v="LUMINÁRIA ARANDELA TIPO MEIA LUA, DE SOBREPOR, COM 1 LÂMPADA FLUORESCENTE DE 15 W, SEM REATOR - FORNECIMENTO E INSTALAÇÃO. AF_02/2020" u="1"/>
        <s v="FORNECIMENTO E MONTAGEM DE EDUTOR EM TUBOS DE AÇO GALVANIZADO DIN 2440, DN 75, INCLUSIVE LUVAS" u="1"/>
        <s v="ADAPTADOR CURTO COM BOLSA E ROSCA PARA REGISTRO, PVC, SOLDÁVEL, DN 25MM X 3/4, INSTALADO EM RAMAL OU SUB-RAMAL DE ÁGUA - FORNECIMENTO E INSTALAÇÃO. AF_12/2014" u="1"/>
        <s v="TUBO DE AÇO GALVANIZADO COM COSTURA, CLASSE MÉDIA, DN 80 (3&quot;), CONEXÃO ROSQUEADA, INSTALADO EM REDE DE ALIMENTAÇÃO PARA HIDRANTE - FORNECIMENTO E INSTALAÇÃO. AF_10/2020" u="1"/>
        <s v="JOELHO 90 GRAUS, PVC, SOLDÁVEL, DN 60MM, INSTALADO EM PRUMADA DE ÁGUA - FORNECIMENTO E INSTALAÇÃO. AF_12/2014" u="1"/>
        <s v="JOELHO 90 GRAUS, PVC, SOLDÁVEL, DN 75MM, INSTALADO EM PRUMADA DE ÁGUA - FORNECIMENTO E INSTALAÇÃO. AF_12/2014" u="1"/>
        <s v="EXECUÇÃO DE PÁTIO/ESTACIONAMENTO EM PISO INTERTRAVADO, COM BLOCO RETANGULAR DE 20 X 10 CM, ESPESSURA 10 CM. AF_12/2015" u="1"/>
        <s v="TE DE REDUCAO DE FERRO GALVANIZADO, COM ROSCA BSP, DE 2 1/2&quot; X 1 1/4&quot;" u="1"/>
        <s v="FIXAÇÃO (ENCUNHAMENTO) DE ALVENARIA DE VEDAÇÃO COM ARGAMASSA APLICADA COM COLHER. AF_03/2016" u="1"/>
        <s v="ATERRO C/COMPACTAÇÃO MECÂNICA E CONTROLE, MAT. DE AQUISIÇÃO" u="1"/>
        <s v="TELHAMENTO COM TELHA CERÂMICA CAPA-CANAL, TIPO PLAN, COM ATÉ 2 ÁGUAS, INCLUSO TRANSPORTE VERTICAL. AF_06/2016" u="1"/>
        <s v="ABRIGO PARA HIDRANTE, 75X45X17CM, COM REGISTRO GLOBO ANGULAR 45 GRAUS 2 1/2&quot;, ADAPTADOR STORZ 2 1/2&quot;, MANGUEIRA DE INCÊNDIO 15M 2 1/2&quot; E ESGUICHO EM LATÃO 2 1/2&quot; - FORNECIMENTO E INSTALAÇÃO. AF_10/2020" u="1"/>
        <s v="CAIXA DE EQUALIZAÇÃO P/ATERRAMENTO 20X20X10CM DE SOBREPOR P/11 TERMINAIS DE PRESSÃO C/BARRAMENTO" u="1"/>
        <s v="REGISTRO DE ESFERA, PVC, SOLDÁVEL, COM VOLANTE, DN  40 MM - FORNECIMENTO E INSTALAÇÃO. AF_08/2021" u="1"/>
        <s v="ARMAÇÃO DE BLOCO, VIGA BALDRAME E SAPATA UTILIZANDO AÇO CA-60 DE 5 MM - MONTAGEM. AF_06/2017" u="1"/>
        <s v="TAXA DE PREFEITURA PARA REFORMA" u="1"/>
        <s v="CAIXA ENTERRADA HIDRÁULICA RETANGULAR EM ALVENARIA COM TIJOLOS CERÂMICOS MACIÇOS, DIMENSÕES INTERNAS: 0,6X0,6X0,6 M PARA REDE DE ESGOTO. AF_05/2018" u="1"/>
        <s v="ENTRADA DE ENERGIA ELÉTRICA, AÉREA, TRIFÁSICA, COM CAIXA DE SOBREPOR, CABO DE 16 MM2 E DISJUNTOR DIN 50A (NÃO INCLUSO O POSTE DE CONCRETO). AF_07/2020_PS" u="1"/>
        <s v="TE DE REDUCAO DE FERRO GALVANIZADO, COM ROSCA BSP, DE 2 1/2&quot; X 2&quot;" u="1"/>
        <s v="COBERTURA COM TELHA COLONIAL, EXCLUINDO MADEIRAMENTO" u="1"/>
        <s v="DEMOLIÇÃO DE PISO DE CONCRETO SIMPLES, DE FORMA MANUAL, SEM REAPROVEITAMENTO. AF_09/2023" u="1"/>
        <s v="LIMPEZA MECANIZADA DE CAMADA VEGETAL, VEGETAÇÃO E PEQUENAS ÁRVORES (DIÂMETRO DE TRONCO MENOR QUE 0,20 M), COM TRATOR DE ESTEIRAS.AF_05/2018" u="1"/>
        <s v="JOELHO 90 GRAUS, PVC, SERIE R, ÁGUA PLUVIAL, DN 75 MM, JUNTA ELÁSTICA, FORNECIDO E INSTALADO EM RAMAL DE ENCAMINHAMENTO. AF_12/2014" u="1"/>
        <s v="BANCADA DE GRANITO CINZA E=3cm" u="1"/>
        <s v="CRUZETA PBA COM BOLSAS DN 50" u="1"/>
        <s v="MOBILIZAÇÃO E DESMOBILIZAÇÃO DE EQUIPAMENTOS EM CAMINHÃO EQUIPADO C/ GUINDASTE" u="1"/>
        <s v="TRAMA DE MADEIRA COMPOSTA POR RIPAS, CAIBROS E TERÇAS PARA TELHADOS DE MAIS QUE 2 ÁGUAS PARA TELHA CERÂMICA CAPA-CANAL, INCLUSO TRANSPORTE VERTICAL. AF_12/2015" u="1"/>
        <s v="BANCO EM ALVENARIA COM ACABAMENTO EM CERÂMICA 10X10CM" u="1"/>
        <s v="JOELHO 90°, EM FERRO GALVANIZADO, 4&quot;, CONEXÃO ROSQUEADA, INSTALADO EM PRUMADAS - FORNECIMENTO E INSTALAÇÃO. AF_10/2020" u="1"/>
        <s v="ADAPTADOR COM FLANGE E ANEL DE VEDAÇÃO, PVC, SOLDÁVEL, DN 40 MM X 1 1/4 , INSTALADO EM RESERVAÇÃO DE ÁGUA DE EDIFICAÇÃO QUE POSSUA RESERVATÓRIO DE FIBRA/FIBROCIMENTO   FORNECIMENTO E INSTALAÇÃO. AF_06/2016" u="1"/>
        <s v="ADAPTADOR COM FLANGE E ANEL DE VEDAÇÃO, PVC, SOLDÁVEL, DN 50 MM X 1 1/2 , INSTALADO EM RESERVAÇÃO DE ÁGUA DE EDIFICAÇÃO QUE POSSUA RESERVATÓRIO DE FIBRA/FIBROCIMENTO   FORNECIMENTO E INSTALAÇÃO. AF_06/2016" u="1"/>
        <s v="DRENO PROFUNDO (SEÇÃO 0,50 X 1,50 M), COM TUBO DE CONCRETO SIMPLES POROSO, DN 200 MM, ENCHIMENTO COM BRITA, ENVOLVIDO COM MANTA GEOTÊXTIL, COM SELO DE ARGILA. AF_07/2021" u="1"/>
        <s v="FECHADURA DE EMBUTIR PARA PORTA DE BANHEIRO, COMPLETA, ACABAMENTO PADRÃO MÉDIO, INCLUSO EXECUÇÃO DE FURO - FORNECIMENTO E INSTALAÇÃO. AF_12/2019" u="1"/>
        <s v="REATERRO MECANIZADO DE VALA COM ESCAVADEIRA HIDRÁULICA (CAPACIDADE DA CAÇAMBA: 0,8 M³ / POTÊNCIA: 111 HP), LARGURA ATÉ 1,5 M, PROFUNDIDADE DE 1,5 A 3,0 M, COM SOLO DE 1ª CATEGORIA EM LOCAIS COM BAIXO NÍVEL DE INTERFERÊNCIA. AF_04/2016" u="1"/>
        <s v="REATERRO MECANIZADO DE VALA COM ESCAVADEIRA HIDRÁULICA (CAPACIDADE DA CAÇAMBA: 0,8 M³ / POTÊNCIA: 111 HP), LARGURA DE 1,5 A 2,5 M, PROFUNDIDADE ATÉ 1,5 M, COM SOLO DE 1ª CATEGORIA EM LOCAIS COM BAIXO NÍVEL DE INTERFERÊNCIA. AF_04/2016" u="1"/>
        <s v="TESTE DE BOMBEAMENTO C/CONJUNTO BOMBA SUBMERSA-POCO ARTESIANO" u="1"/>
        <s v="PELE DE VIDRO (PAINEL FIXO)" u="1"/>
        <s v="TUBO PVC, SERIE NORMAL, ESGOTO PREDIAL, DN 100 MM, FORNECIDO E INSTALADO EM RAMAL DE DESCARGA OU RAMAL DE ESGOTO SANITÁRIO. AF_12/2014_P" u="1"/>
        <s v="ADAPTADOR PVC SOLDAVEL COM FLANGES LIVRES PARA CAIXA D'AGUA 60MMX2&quot; - FORNECIMENTO E INSTALACAO" u="1"/>
        <s v="BOCA PARA BUEIRO DUPLO CELULAR 250 X 250 CM EM CONCRETO, ALAS COM ESCONSIDADE DE 30°, INCLUINDO FÔRMAS E MATERIAIS. AF_07/2021" u="1"/>
        <s v="CURVA CURTA 90 GRAUS, PVC, SERIE NORMAL, ESGOTO PREDIAL, DN 40 MM, JUNTA SOLDÁVEL, FORNECIDO E INSTALADO EM RAMAL DE DESCARGA OU RAMAL DE ESGOTO SANITÁRIO. AF_12/2014_P" u="1"/>
        <s v="CONCRETO FCK = 30MPA, TRAÇO 1:1,9:2,3 (EM MASSA SECA DE CIMENTO/ AREIA MÉDIA/ SEIXO ROLADO) - PREPARO MECÂNICO COM BETONEIRA 400 L. AF_05/2021" u="1"/>
        <s v="ARMAÇÃO DE PILAR OU VIGA DE UMA ESTRUTURA CONVENCIONAL DE CONCRETO ARMADO EM UM EDIFÍCIO DE MÚLTIPLOS PAVIMENTOS UTILIZANDO AÇO CA-50 DE 16,0 MM - MONTAGEM. AF_12/2015" u="1"/>
        <s v="TUBO FoFo C/ FLANGES DN  150 PN10 - L= 500" u="1"/>
        <s v="ELETRODUTO FLEXÍVEL CORRUGADO, PVC, DN 20 MM (1/2&quot;), PARA CIRCUITOS TERMINAIS, INSTALADO EM PAREDE - FORNECIMENTO E INSTALAÇÃO. AF_12/2015" u="1"/>
        <s v="ELETRODUTO FLEXÍVEL CORRUGADO, PVC, DN 25 MM (3/4&quot;), PARA CIRCUITOS TERMINAIS, INSTALADO EM PAREDE - FORNECIMENTO E INSTALAÇÃO. AF_12/2015" u="1"/>
        <s v="MICTORIO SIFONADO DE LOUCA BRANCA COM PERTENCES, COM REGISTRO DE PRESSAO 1/2&quot; COM CANOPLA CROMADA ACABAMENTO SIMPLES E CONJUNTO PARA FIXACAO  - FORNECIMENTO E INSTALACAO" u="1"/>
        <s v="ARMAÇÃO DE PILAR OU VIGA DE UMA ESTRUTURA CONVENCIONAL DE CONCRETO ARMADO EM UMA EDIFICAÇÃO TÉRREA OU SOBRADO UTILIZANDO AÇO CA-50 DE 20,0 MM - MONTAGEM. AF_12/2015" u="1"/>
        <s v="PISO CIMENTADO PIGMENTADO TRACO 1:3 (CIMENTO E AREIA) ACABAMENTO RUSTICO ESPESSURA 2 CM COM JUNTAS PLASTICAS DE DILATACAO, PREPARO COM BETONEIRA" u="1"/>
        <s v="ARMAÇÃO DE PILAR OU VIGA DE UMA ESTRUTURA CONVENCIONAL DE CONCRETO ARMADO EM UMA EDIFICAÇÃO TÉRREA OU SOBRADO UTILIZANDO AÇO CA-50 DE 25,0 MM - MONTAGEM. AF_12/2015" u="1"/>
        <s v="MONTAGEM E DESMONTAGEM DE FÔRMA DE PILARES CIRCULARES, PÉ-DIREITO DUPLO, EM MADEIRA, 2 UTILIZAÇÕES. AF_05/2024" u="1"/>
        <s v="EXECUÇÃO DE PASSEIO (CALÇADA) COM CONCRETO MOLDADO IN LOCO, FEITO EM OBRA, ACABAMENTO CONVENCIONAL, ESPESSURA 6 CM, ARMADO. AF_07/2016" u="1"/>
        <s v="CAIXA PARA BOCA DE LOBO COMBINADA COM GRELHA RETANGULAR, EM ALVENARIA COM BLOCOS DE CONCRETO, DIMENSÕES INTERNAS: 1,3X1X1,2 M. AF_12/2020" u="1"/>
        <s v="RETIRADA E RECOLOCAÇÃO DE  TELHA CERÂMICA CAPA-CANAL, COM MAIS DE DUAS ÁGUAS, INCLUSO IÇAMENTO. AF_07/2019" u="1"/>
        <s v="MOBILIZAÇÃO E DESMOBILIZAÇÃO DE EQUIPAMENTOS" u="1"/>
        <s v="(COMPOSIÇÃO REPRESENTATIVA) POÇO DE VISITA CIRCULAR PARA ESGOTO, EM CONCRETO PRÉ-MOLDADO, DIÂMETRO INTERNO = 1,0 M, PROFUNDIDADE DE 2,00 A 2,50 M, EXCLUINDO TAMPÃO. AF_04/2018" u="1"/>
        <s v="(COMPOSIÇÃO REPRESENTATIVA) POÇO DE VISITA CIRCULAR PARA ESGOTO, EM CONCRETO PRÉ-MOLDADO, DIÂMETRO INTERNO = 1,0 M, PROFUNDIDADE DE 2,50 A 3,00 M, EXCLUINDO TAMPÃO. AF_04/2018" u="1"/>
        <s v="ALVENARIA DE VEDAÇÃO COM ELEMENTO VAZADO DE CERÂMICA (COBOGÓ) DE 7X20X20CM E ARGAMASSA DE ASSENTAMENTO COM PREPARO EM BETONEIRA. AF_05/2020" u="1"/>
        <s v="ALVENARIA DE VEDAÇÃO COM ELEMENTO VAZADO DE CONCRETO (COBOGÓ) DE 7X50X50CM E ARGAMASSA DE ASSENTAMENTO COM PREPARO EM BETONEIRA. AF_05/2020" u="1"/>
        <s v="TUBO, PVC, SOLDÁVEL, DN 60MM, INSTALADO EM PRUMADA DE ÁGUA - FORNECIMENTO E INSTALAÇÃO. AF_12/2014" u="1"/>
        <s v="TUBO, PVC, SOLDÁVEL, DN 75MM, INSTALADO EM PRUMADA DE ÁGUA - FORNECIMENTO E INSTALAÇÃO. AF_12/2014" u="1"/>
        <s v="CAIXA ENTERRADA ELÉTRICA RETANGULAR, EM ALVENARIA COM BLOCOS DE CONCRETO, FUNDO COM BRITA, DIMENSÕES INTERNAS: 0,4X0,4X0,4 M. AF_12/2020" u="1"/>
        <s v="INTERRUPTOR PARALELO (2 MÓDULOS), 10A/250V, INCLUINDO SUPORTE E PLACA - FORNECIMENTO E INSTALAÇÃO. AF_12/2015" u="1"/>
        <s v="INTERRUPTOR PARALELO (3 MÓDULOS), 10A/250V, INCLUINDO SUPORTE E PLACA - FORNECIMENTO E INSTALAÇÃO. AF_12/2015" u="1"/>
        <s v="TANQUE PNEUMÁTICO 30L - FORNECIMENTO E INSTALAÇÃO" u="1"/>
        <s v="LOCACAO CONVENCIONAL DE OBRA, UTILIZANDO GABARITO DE TÁBUAS CORRIDAS PONTALETADAS A CADA 2,00M - 2 UTILIZAÇÕES. AF_10/2018" u="1"/>
        <s v="CAIXA DE AREIA 60X60X60" u="1"/>
        <s v=" LUMINÁRIA EM LED MODULAR PARA ILUMINAÇÃO PÚBLICA,98W,LENTES EM POLICARBONATO,CORPO EM ALUMÍNIO, PINT.ANTI-INCRUSTANTES, GRAU DE PROTEÇÃO IP67, IK09,TEMP DE COR 5000°K, IRC =OU&gt;70%,V.ÚTIL 50.000 HORAS, LINHA STREET-LIGHT DA LEDSTAR-UNICOBA OU SIMILAR_x000a_" u="1"/>
        <s v="TAMPA DE ENCAIXE PARA ELETROCALHA 300MM (3 METROS) CHAPA 22" u="1"/>
        <s v="COMPORTA CIRCULAR C/DUPLO SENT. DE FLUXO DN 300" u="1"/>
        <s v="CAIXA GORDURA DUPLA, CONCRETO PRE MOLDADO, CIRCULAR, COM TAMPA, D = 60* CM" u="1"/>
        <s v="COMPORTA CIRCULAR C/DUPLO SENT. DE FLUXO DN 400" u="1"/>
        <s v="PISO PODOTATIL DE CONCRETO - DIRECIONAL E ALERTA, *40 X 40 X 2,5* CM - FORNECIMENTO E ASSENTAMENTO" u="1"/>
        <s v="LUMINÁRIA DE LED PARA ILUMINAÇÃO PÚBLICA, DE 68 W ATÉ 97 W - FORNECIMENTO E INSTALAÇÃO. AF_08/2020" u="1"/>
        <s v="REATERRO MANUAL DE VALAS COM COMPACTAÇÃO MECANIZADA. AF_04/2016" u="1"/>
        <s v="ALVENARIA ESTRUTURAL DE BLOCOS CERÂMICOS 14X19X29, (ESPESSURA DE 14 CM), PARA PAREDES COM ÁREA LÍQUIDA MENOR QUE 6M², COM VÃOS, UTILIZANDO COLHER DE PEDREIRO E ARGAMASSA DE ASSENTAMENTO COM PREPARO MANUAL. AF_12/2014" u="1"/>
        <s v="ARMAÇÃO DE LAJE DE ESTRUTURA CONVENCIONAL DE CONCRETO ARMADO UTILIZANDO AÇO CA-50 DE 20,0 MM - MONTAGEM. AF_06/2022" u="1"/>
        <s v="CABO HDMI X HDMI VERSAO 1.4 BLINDADO - 20,0 M" u="1"/>
        <s v="LUVA, PVC, SOLDÁVEL, DN 25MM, INSTALADO EM RAMAL DE DISTRIBUIÇÃO DE ÁGUA - FORNECIMENTO E INSTALAÇÃO. AF_12/2014" u="1"/>
        <s v="JOELHO 90 GRAUS, PVC, SERIE R, ÁGUA PLUVIAL, DN 100 MM, JUNTA ELÁSTICA, FORNECIDO E INSTALADO EM RAMAL DE ENCAMINHAMENTO. AF_12/2014" u="1"/>
        <s v="TÊ DE REDUÇÃO, PVC, SOLDÁVEL, DN 32MM X 25MM, INSTALADO EM RAMAL OU SUB-RAMAL DE ÁGUA - FORNECIMENTO E INSTALAÇÃO. AF_06/2022" u="1"/>
        <s v="CONTRAPISO EM ARGAMASSA PRONTA, PREPARO MANUAL, APLICADO EM ÁREAS SECAS SOBRE LAJE, ADERIDO, ACABAMENTO NÃO REFORÇADO, ESPESSURA 2CM. AF_07/2021" u="1"/>
        <s v="ESCAVAÇÃO MECANIZADA DE VALA COM PROF. ATÉ 1,5 M (MÉDIA MONTANTE E JUSANTE/UMA COMPOSIÇÃO POR TRECHO), ESCAVADEIRA (0,8 M3), LARG. DE 1,5 M A 2,5 M, EM SOLO DE 1A CATEGORIA, EM LOCAIS COM ALTO NÍVEL DE INTERFERÊNCIA. AF_09/2024" u="1"/>
        <s v="TUBO EM COBRE RÍGIDO, DN 22 MM, CLASSE A, SEM ISOLAMENTO, INSTALADO EM PRUMADA DE GÁS COMBUSTÍVEL - FORNECIMENTO E INSTALAÇÃO. AF_04/2022" u="1"/>
        <s v="MASSA ÚNICA, PARA RECEBIMENTO DE PINTURA, EM ARGAMASSA TRAÇO 1:2:8, PREPARO MANUAL, APLICADA MANUALMENTE EM FACES INTERNAS DE PAREDES, ESPESSURA DE 10MM, COM EXECUÇÃO DE TALISCAS. AF_06/2014" u="1"/>
        <s v="MASSA ÚNICA, PARA RECEBIMENTO DE PINTURA, EM ARGAMASSA TRAÇO 1:2:8, PREPARO MANUAL, APLICADA MANUALMENTE EM FACES INTERNAS DE PAREDES, ESPESSURA DE 20MM, COM EXECUÇÃO DE TALISCAS. AF_06/2014" u="1"/>
        <s v="CABO DE COBRE FLEXÍVEL ISOLADO, 2,5 MM², ANTI-CHAMA 0,6/1,0 KV, PARA CIRCUITOS TERMINAIS - FORNECIMENTO E INSTALAÇÃO. AF_12/2015" u="1"/>
        <s v="LAJE PRE-MOLD BETA 16 P/3,5KN/M2 VAO 5,2M INCL VIGOTAS TIJOLOS ARMADU-RA NEGATIVA CAPEAMENTO 3CM CONCRETO 15MPA ESCORAMENTO MATERIAL E MAO  DE OBRA." u="1"/>
        <s v="ARMAÇÃO DE PILAR OU VIGA DE UMA ESTRUTURA CONVENCIONAL DE CONCRETO ARMADO EM UMA EDIFICAÇÃO TÉRREA OU SOBRADO UTILIZANDO AÇO CA-50 DE 10,0 MM - MONTAGEM. AF_12/2015" u="1"/>
        <s v="LIMPEZA MANUAL DE VEGETAÇÃO EM TERRENO COM ENXADA.AF_05/2018" u="1"/>
        <s v="FAIXA EM POLICARBONATO PARA SINALIZAÇÃO VISUAL FOTOLUMINESCENTE, PARA DEGRAUS, COMPRIMENTO DE 20 CM" u="1"/>
        <s v="ARMAÇÃO DE PILAR OU VIGA DE UMA ESTRUTURA CONVENCIONAL DE CONCRETO ARMADO EM UMA EDIFICAÇÃO TÉRREA OU SOBRADO UTILIZANDO AÇO CA-50 DE 16,0 MM - MONTAGEM. AF_12/2015" u="1"/>
        <s v="CONCERTINA CLIPADA (DUPLA) EM ACO GALVANIZADO DE ALTA RESISTENCIA, COM ESPIRAL DE 300 MM, D = 2,76 MM , INCLUSIVE INSTALAÇÃO" u="1"/>
        <s v="MOBILIZAÇÃO E DESMOBILIZAÇÃO DE MÁQUINAS E  EQUIPAMENTOS" u="1"/>
        <s v="EXECUÇÃO DE PASSEIO (CALÇADA) OU PISO DE CONCRETO COM CONCRETO MOLDADO IN LOCO, FEITO EM OBRA, ACABAMENTO CONVENCIONAL, ESPESSURA 6 CM, ARMADO. AF_08/2022" u="1"/>
        <s v="CURVA FoFo 90 FF PARA ÁGUA DN    80 PN10" u="1"/>
        <s v="ELETROCALHA PERFURADA TIPO &quot;&quot;U&quot;&quot; 300X100 CHAPA 18 SEM TAMPA" u="1"/>
        <s v="CAIXA ENTERRADA HIDRÁULICA RETANGULAR EM ALVENARIA COM TIJOLOS CERÂMICOS MACIÇOS, DIMENSÕES INTERNAS: 0,6X0,6X0,6 M PARA REDE DE ESGOTO. AF_12/2020" u="1"/>
        <s v="Hidrossemeadura" u="1"/>
        <s v="CAIXA D´ÁGUA EM POLIÉSTER REFORÇADO COM FIBRA DE VIDRO, 10000 LITROS - FORNECIMENTO E INSTALAÇÃO. AF_06/2021" u="1"/>
        <s v="SUMIDOURO EM ALVENARIA DE TIJOLO CERAMICO MACIÇO DIAMETRO 1,50M E ALTURA 2,50M, COM TAMPA EM CONCRETO ARMADO ESPESSURA 10CM" u="1"/>
        <s v="SUMIDOURO EM ALVENARIA DE TIJOLO CERAMICO MACIÇO DIAMETRO 1,80M E ALTURA 2,50M, COM TAMPA EM CONCRETO ARMADO ESPESSURA 10CM" u="1"/>
        <s v="ARMAÇÃO DE BLOCO E SAPATA UTILIZANDO AÇO CA-50 DE 25 MM - MONTAGEM. AF_01/2024" u="1"/>
        <s v="VALVULA RETENCAO ROSCA PVC 2&quot;&quot;" u="1"/>
        <s v="VOICE PANEL 30 PORTAS - RJ11/IDC 110 - 19&quot;&quot;/1U" u="1"/>
        <s v="TRANSPORTE DE ENTULHO COM CAMINHÃO BASCULANTE 6 M3, RODOVIA PAVIMENTADA, DMT ATE 0,5 KM" u="1"/>
        <s v="LUMINÁRIA TIPO PLAFON REDONDO COM VIDRO FOSCO, DE SOBREPOR, COM 2 LÂMPADAS FLUORESCENTES DE 15 W, SEM REATOR - FORNECIMENTO E INSTALAÇÃO. AF_02/2020" u="1"/>
        <s v="FABRICAÇÃO, MONTAGEM E DESMONTAGEM DE FÔRMA PARA VIGA BALDRAME, EM CHAPA DE MADEIRA COMPENSADA RESINADA, E=17 MM, 4 UTILIZAÇÕES. AF_06/2017" u="1"/>
        <s v="CABO AFUMEX 1KV 1 CONDUTOR 185,0MM2" u="1"/>
        <s v="BARRA ROSCADA UNC SAE 1010/1020 5/8&quot;&quot; X 1 METRO" u="1"/>
        <s v="TE REDUCAO FERRO GALVANIZADO 2&quot;&quot;x1&quot;&quot;" u="1"/>
        <s v="CURVA FoFo 90 FF PARA ÁGUA DN   100 PN10" u="1"/>
        <s v="JOELHO 45 GRAUS, PVC, SOLDÁVEL, DN 25MM, INSTALADO EM RAMAL OU SUB-RAMAL DE ÁGUA - FORNECIMENTO E INSTALAÇÃO. AF_12/2014_P" u="1"/>
        <s v="ESCAVAÇÃO HORIZONTAL, INCLUINDO CARGA E DESCARGA EM SOLO DE 1A CATEGORIA COM TRATOR DE ESTEIRAS (100HP/LÂMINA: 2,19M3). AF_07/2020" u="1"/>
        <s v="ELETRODUTO RÍGIDO ROSCÁVEL, PVC, DN 20 MM (1/2&quot;), PARA CIRCUITOS TERMINAIS, INSTALADO EM LAJE - FORNECIMENTO E INSTALAÇÃO. AF_12/2015" u="1"/>
        <s v="ELETRODUTO RÍGIDO ROSCÁVEL, PVC, DN 25 MM (3/4&quot;), PARA CIRCUITOS TERMINAIS, INSTALADO EM LAJE - FORNECIMENTO E INSTALAÇÃO. AF_12/2015" u="1"/>
        <s v="PREPARO DE FUNDO DE VALA COM LARGURA MAIOR OU IGUAL A 1,5 M E MENOR QUE 2,5 M, COM CAMADA DE AREIA, LANÇAMENTO MECANIZADO. AF_08/2020" u="1"/>
        <s v="MASSA ÚNICA, EM ARGAMASSA TRAÇO 1:2:8, PREPARO MECÂNICO, APLICADA MANUALMENTE EM PAREDES INTERNAS DE AMBIENTES COM ÁREA ENTRE 5M² E 10M², E = 10MM, COM TALISCAS. AF_03/2024" u="1"/>
        <s v="JOELHO 90 GRAUS, EM FERRO GALVANIZADO, CONEXÃO ROSQUEADA, DN 40 (1 1/2&quot;), INSTALADO EM REDE DE ALIMENTAÇÃO PARA SPRINKLER - FORNECIMENTO E INSTALAÇÃO. AF_10/2020" u="1"/>
        <s v="CONCRETO ARMADO PARA BLOCO DE ANCORAGEM , FCK 25 MPA" u="1"/>
        <s v="CHAPIM DE CONCRETO APARENTE COM ACABAMENTO DESEMPENADO, FORMA DE COMPENSADO PLASTIFICADO (MADEIRIT) DE 14 X 10 CM, FUNDIDO NO LOCAL." u="1"/>
        <s v="TE REDUCAO GALVANIZADO 1.1/2&quot;&quot;X1&quot;&quot;" u="1"/>
        <s v="CURVA FoFo 90 FF PARA ÁGUA DN   150 PN10" u="1"/>
        <s v="HASTE PROLONG. C/ ROSCA/ROSCA DN 2 x 1 L=1,00m" u="1"/>
        <s v="ASSENTAMENTO DE CONEXÃO 3 ACESSOS DE FERRO FUNDIDO PARA REDE DE ÁGUA, DN 250, JUNTA ELÁSTICA, INSTALADO EM LOCAL COM NÍVEL ALTO DE INTERFERÊNCIAS (NÃO INCLUI FORNECIMENTO). AF_05/2024" u="1"/>
        <s v="CUBA DE EMBUTIR DE AÇO INOXIDÁVEL MÉDIA, INCLUSO VÁLVULA TIPO AMERICANA E SIFÃO TIPO GARRAFA EM METAL CROMADO - FORNECIMENTO E INSTALAÇÃO. AF_01/2020" u="1"/>
        <s v="(COMPOSIÇÃO REPRESENTATIVA) DO SERVIÇO DE EMBOÇO/MASSA ÚNICA, APLICADO MANUALMENTE, TRAÇO 1:2:8, EM BETONEIRA DE 400L, PAREDES INTERNAS, COM EXECUÇÃO DE TALISCAS, EDIFICAÇÃO HABITACIONAL UNIFAMILIAR (CASAS) E EDIFICAÇÃO PÚBLICA PADRÃO. AF_12/2014" u="1"/>
        <s v="KIT DE REGISTRO DE GAVETA BRUTO DE LATÃO ¾&quot;, INCLUSIVE CONEXÕES, ROSCÁVEL, INSTALADO EM RAMAL DE ÁGUA FRIA - FORNECIMENTO E INSTALAÇÃO. AF_12/2014" u="1"/>
        <s v="BUCHA DE REDUÇÃO EM COBRE, DN 22 MM X 15 MM, SEM ANEL DE SOLDA, PONTA X BOLSA, INSTALADO EM RAMAL E SUB-RAMAL DE GÁS COMBUSTÍVEL - FORNECIMENTO E INSTALAÇÃO. AF_04/2022" u="1"/>
        <s v="ESPELHO CRISTAL, ESPESSURA 4MM, COM PARAFUSOS DE FIXACAO, SEM MOLDURA" u="1"/>
        <s v="BOCA BDTC D = 1,00 M - ESCONSIDADE 0° - AREIA E BRITA COMERCIAIS - ALAS RETAS" u="1"/>
        <s v="GRUPO GERADOR 121/140  KVA, COM QUADRO AUTOMÁTICO - COMPLETO" u="1"/>
        <s v="CAIXA ENTERRADA ELÉTRICA RETANGULAR, EM ALVENARIA COM BLOCOS DE CONCRETO, FUNDO COM BRITA, DIMENSÕES INTERNAS: 0,6X0,6X0,6 M. AF_12/2020" u="1"/>
        <s v="PORTA DE ENROLAR MANUAL COMPLETA, ARTICULADA RAIADA LARGA, EM ACO GALVANIZADO NATURAL, CHAPA NUMERO 24 (INSTALADA)     " u="1"/>
        <s v="PORTÃO P/ PEDESTRES EM TUBOS DE FERRO GALVANIZADO DE 01 FOLHA, C/ VEDAÇÃO EM TELA DE ARAME PRENSADO,INCL.GUARNIÇÕES E FERRAGENS, C/ LARGURA ATE 1,50M (DP1805-01/03)" u="1"/>
        <s v="JANELA  EM ALUMINIO, VENEZIANA, SEM BANDEIRA, INCLUSO GUARNICAO" u="1"/>
        <s v="EXECUÇÃO DE LINHAS DE REFERÊNCIA EM GABARITO OU CAVALETE. AF_03/2024" u="1"/>
        <s v="CERCA COM MOURÕES DE CONCRETO, SEÇÃO &quot;T&quot; PONTA INCLINADA, 10X10 CM, ESPAÇAMENTO DE 2,5 M, CRAVADOS 0,5 M, COM 11 FIOS DE ARAME FARPADO Nº 14 - FORNECIMENTO E INSTALAÇÃO. AF_05/2020" u="1"/>
        <s v="VERGA MOLDADA IN LOCO EM CONCRETO PARA JANELAS COM ATÉ 1,5 M DE VÃO. AF_03/2016" u="1"/>
        <s v="BARR. TRIF., DISJ. GERAL - DIN (REF. MORATORI) CAP. 24 DISJ. UNIP. - IN BARR. 225A" u="1"/>
        <s v="CAIXA DE EQUALIZAÇÃO DE TERRA EMBUTIR COM 9 TERMINAIS" u="1"/>
        <s v="TORNEIRA CROMADA DE MESA, 1/2 OU 3/4, PARA LAVATÓRIO, PADRÃO MÉDIO - FORNECIMENTO E INSTALAÇÃO. AF_01/2020" u="1"/>
        <s v="(COMPOSIÇÃO REPRESENTATIVA) DO SERVIÇO DE INSTALAÇÃO DE TUBOS DE PVC, SOLDÁVEL, ÁGUA FRIA, DN 40 MM (INSTALADO EM PRUMADA), INCLUSIVE CONEXÕES, CORTES E FIXAÇÕES, PARA PRÉDIOS. AF_10/2015" u="1"/>
        <s v="(COMPOSIÇÃO REPRESENTATIVA) DO SERVIÇO DE INSTALAÇÃO DE TUBOS DE PVC, SOLDÁVEL, ÁGUA FRIA, DN 50 MM (INSTALADO EM PRUMADA), INCLUSIVE CONEXÕES, CORTES E FIXAÇÕES, PARA PRÉDIOS. AF_10/2015" u="1"/>
        <s v="BOCA BSTC D = 1,00 M - ESCONSIDADE 0° - AREIA E BRITA COMERCIAIS - ALAS RETAS" u="1"/>
        <s v="TUBO PVC, SERIE NORMAL, ESGOTO PREDIAL, DN 50 MM, FORNECIDO E INSTALADO EM PRUMADA DE ESGOTO SANITÁRIO OU VENTILAÇÃO. AF_12/2014" u="1"/>
        <s v="TUBO PVC, SERIE NORMAL, ESGOTO PREDIAL, DN 75 MM, FORNECIDO E INSTALADO EM PRUMADA DE ESGOTO SANITÁRIO OU VENTILAÇÃO. AF_12/2014" u="1"/>
        <s v="CAIXA SIFONADA, PVC, DN 100 X 100 X 50 MM, JUNTA ELÁSTICA, FORNECIDA E INSTALADA EM RAMAL DE DESCARGA OU EM RAMAL DE ESGOTO SANITÁRIO. AF_12/2014" u="1"/>
        <s v="CAIXA SIFONADA, PVC, DN 150 X 185 X 75 MM, JUNTA ELÁSTICA, FORNECIDA E INSTALADA EM RAMAL DE DESCARGA OU EM RAMAL DE ESGOTO SANITÁRIO. AF_12/2014" u="1"/>
        <s v="CAIXA SIFONADA, PVC, DN 100 X 100 X 50 MM, JUNTA ELÁSTICA, FORNECIDA E INSTALADA EM RAMAL DE DESCARGA OU EM RAMAL DE ESGOTO SANITÁRIO. AF_08/2022" u="1"/>
        <s v="BOCA BTTC D = 1,00 M - ESCONSIDADE 0° - AREIA E BRITA COMERCIAIS - ALAS RETAS" u="1"/>
        <s v="ELETRODUTO FLEXÍVEL CORRUGADO, PEAD, DN 40 MM (1 1/4&quot;), PARA CIRCUITOS TERMINAIS, INSTALADO EM FORRO - FORNECIMENTO E INSTALAÇÃO. AF_12/2015" u="1"/>
        <s v="TE, PVC, SOLDÁVEL, DN 25MM, INSTALADO EM DRENO DE AR-CONDICIONADO - FORNECIMENTO E INSTALAÇÃO. AF_08/2022" u="1"/>
        <s v="POSTE DE CONCRETO DUPLO T (DT) 9/300 - FORNECIMENTO E ASSENTAMENTO" u="1"/>
        <s v="EXTREMIDADE BF FLANGE JUNTA ELASTICA DN   200 PN10" u="1"/>
        <s v="KIT DE PORTA-PRONTA DE MADEIRA EM ACABAMENTO MELAMÍNICO BRANCO, FOLHA PESADA OU SUPERPESADA, 90X210CM, FIXAÇÃO COM PREENCHIMENTO TOTAL DE ESPUMA EXPANSIVA - FORNECIMENTO E INSTALAÇÃO. AF_12/2019" u="1"/>
        <s v="PONTO DE ESGOTO COM TUBO DE PVC RÍGIDO SOLDÁVEL DE Ø 50 MM (PIAS DE COZINHA, MÁQUINAS DE LAVAR, ETC...)" u="1"/>
        <s v="(COMPOSIÇÃO REPRESENTATIVA) DO SERVIÇO DE REVESTIMENTO CERÂMICO PARA PAREDES INTERNAS, MEIA PAREDE, OU PAREDE INTEIRA, PLACAS GRÊS OU SEMI-GRÊS DE 20X20 CM, PARA EDIFICAÇÕES HABITACIONAIS UNIFAMILIAR (CASAS) E EDIFICAÇÕES PÚBLICAS PADRÃO. AF_11/2014" u="1"/>
        <s v="CONCRETO FCK = 15MPA, TRAÇO 1:3,4:3,5 (EM MASSA SECA DE CIMENTO/ AREIA MÉDIA/ BRITA 1) - PREPARO MANUAL. AF_05/2021" u="1"/>
        <s v="CAIXA D´ÁGUA EM POLIETILENO, 1000 LITROS, COM ACESSÓRIOS" u="1"/>
        <s v="CHUVEIRO PLASTICO BRANCO SIMPLES COM HASTE PLASTICO BRANCA - FORNECIMENTO E INSTALACAO" u="1"/>
        <s v="CAIXA D´ÁGUA EM POLIETILENO, 2000 LITROS, COM ACESSÓRIOS" u="1"/>
        <s v="TUBO DE AÇO PRETO SEM COSTURA, CONEXÃO SOLDADA, DN 32 (1 1/4&quot;), INSTALADO EM REDE DE ALIMENTAÇÃO PARA SPRINKLER - FORNECIMENTO E INSTALAÇÃO. AF_10/2020" u="1"/>
        <s v="TUBO DE AÇO PRETO SEM COSTURA, CONEXÃO SOLDADA, DN 40 (1 1/2&quot;), INSTALADO EM REDE DE ALIMENTAÇÃO PARA SPRINKLER - FORNECIMENTO E INSTALAÇÃO. AF_10/2020" u="1"/>
        <s v="TUBO DE AÇO PRETO SEM COSTURA, CONEXÃO SOLDADA, DN 65 (2 1/2&quot;), INSTALADO EM REDE DE ALIMENTAÇÃO PARA SPRINKLER - FORNECIMENTO E INSTALAÇÃO. AF_10/2020" u="1"/>
        <s v="TUBO PVC DEFOFO, JEI, 1 MPA, DN 150 MM, PARA REDE DE AGUA (NBR 7665)                                                                                                                                                                                                                                                                                                                                                                                                                                      " u="1"/>
        <s v="TUBO PVC DEFOFO, JEI, 1 MPA, DN 200 MM, PARA REDE DE AGUA (NBR 7665)                                                                                                                                                                                                                                                                                                                                                                                                                                      " u="1"/>
        <s v="TUBO PVC DEFOFO, JEI, 1 MPA, DN 250 MM, PARA REDE DE AGUA (NBR 7665)                                                                                                                                                                                                                                                                                                                                                                                                                                      " u="1"/>
        <s v="CANCELA AUTOMÁTICA METÁLICA COM BARREIRA DE ALUMÍNIO DE 3,50 ATÉ 4,00 M" u="1"/>
        <s v="JOELHO DE REDUÇÃO 90º DE PVC RÍGIDO SOLDÁVEL, MARROM  DIÂM = 32 X 25MM " u="1"/>
        <s v="ADMISTRAÇÃO DA OBRA" u="1"/>
        <s v="ENTRADA DE ENERGIA ELÉTRICA AÉREA MONOFÁSICA 50A COM POSTE DE CONCRETO, INCLUSIVE CABEAMENTO, CAIXA DE PROTEÇÃO PARA MEDIDOR E ATERRAMENTO." u="1"/>
        <s v="IMPERMEABILIZAÇÃO DE SUPERFÍCIE COM EMULSÃO ASFÁLTICA, 2 DEMÃOS AF_06/2018" u="1"/>
        <s v="ARMAÇÃO DE LAJE DE UMA ESTRUTURA CONVENCIONAL DE CONCRETO ARMADO EM UMA EDIFICAÇÃO TÉRREA OU SOBRADO UTILIZANDO AÇO CA-50 DE 16,0 MM - MONTAGEM. AF_12/2015" u="1"/>
        <s v="TUBO FoFo C/ FLANGES DN  150 PN10 - L=5000" u="1"/>
        <s v="LUMINÁRIA ARANDELA TIPO TARTARUGA, COM GRADE, DE SOBREPOR, COM 1 LÂMPADA FLUORESCENTE DE 15 W, SEM REATOR - FORNECIMENTO E INSTALAÇÃO. AF_02/2020" u="1"/>
        <s v="PÓRTICO PARA IÇAMENTO DE BOMBAS  ELEAVATÓRIA DE ESGOTO EM TUBO DE AÇO GALVANIZADO 4&quot; C/8,50M C/TALHA 500KG E CORRENTE" u="1"/>
        <s v="ESTRUTURA-CIMBRAMENTO METALICO MODULAR TS-4" u="1"/>
        <s v="TUBO DE PVC PARA REDE COLETORA DE ESGOTO DE PAREDE MACIÇA, DN 200 MM, JUNTA ELÁSTICA - FORNECIMENTO E ASSENTAMENTO. AF_01/2021" u="1"/>
        <s v="CAIXA ENTERRADA ELÉTRICA RETANGULAR, EM ALVENARIA COM BLOCOS DE CONCRETO, FUNDO COM BRITA, DIMENSÕES INTERNAS: 0,8X0,8X0,6 M. AF_12/2020" u="1"/>
        <s v="FORNECIMENTO E MONTAGEM DE CAVALETE DE RECALQUE EM AÇO GALVANIZADO DIN 2440, DN 100, INCLUSIVE VÁLVULA, REGISTROS E CONEXÕES" u="1"/>
        <s v="MASSA ÚNICA, PARA RECEBIMENTO DE PINTURA, EM ARGAMASSA TRAÇO 1:2:8, PREPARO MANUAL, APLICADA MANUALMENTE EM TETO, ESPESSURA DE 10MM, COM EXECUÇÃO DE TALISCAS. AF_03/2015" u="1"/>
        <s v="MASSA ÚNICA, PARA RECEBIMENTO DE PINTURA, EM ARGAMASSA TRAÇO 1:2:8, PREPARO MANUAL, APLICADA MANUALMENTE EM TETO, ESPESSURA DE 20MM, COM EXECUÇÃO DE TALISCAS. AF_03/2015" u="1"/>
        <s v="TUBO FoFo C/ FLANGES DN  150 PN10 - L= 250" u="1"/>
        <s v="TUBO FoFo C/ FLANGES DN  250 PN10 - L= 250" u="1"/>
        <s v="LIMPEZA GERAL" u="1"/>
        <s v="ARMAÇÃO DE PILAR OU VIGA DE UMA ESTRUTURA CONVENCIONAL DE CONCRETO ARMADO EM UM EDIFÍCIO DE MÚLTIPLOS PAVIMENTOS UTILIZANDO AÇO CA-50 DE 6,3 MM - MONTAGEM. AF_12/2015" u="1"/>
        <s v="PINTURA IMUNIZANTE PARA MADEIRA, 1 DEMÃO. AF_01/2021" u="1"/>
        <s v="TANQUE SÉPTICO CIRCULAR, EM CONCRETO PRÉ-MOLDADO, DIÂMETRO INTERNO = 2,38 M, ALTURA INTERNA = 2,50 M, VOLUME ÚTIL: 10009,8 L (PARA 69 CONTRIBUINTES). AF_12/2020" u="1"/>
        <s v="LUVA DE REDUÇÃO, EM FERRO GALVANIZADO, 2 1/2&quot; X 2&quot;, CONEXÃO ROSQUEADA, INSTALADO EM REDE DE ALIMENTAÇÃO PARA HIDRANTE - FORNECIMENTO E INSTALAÇÃO. AF_10/2020" u="1"/>
        <s v="PERFILADO PERFURADO 38X38MM" u="1"/>
        <s v="META Nº8-CONSTRUÇÃO DE PONTE EM ESTRUTURA METÁLICA NA RUA DA PAXIÚBA- SEDE DO MUNICIPIO COM EXTENSÃO=12,50M" u="1"/>
        <s v="FABRICAÇÃO, MONTAGEM E DESMONTAGEM DE FÔRMA PARA SAPATA, EM CHAPA DE MADEIRA COMPENSADA RESINADA, E=17 MM, 4 UTILIZAÇÕES. AF_06/2017" u="1"/>
        <s v="EXECUÇÃO DE SARJETA DE CONCRETO USINADO, MOLDADA  IN LOCO  EM TRECHO CURVO, 30 CM BASE X 10 CM ALTURA. AF_01/2024" u="1"/>
        <s v="ARMAÇÃO DE SAPATA ISOLADA, VIGA BALDRAME E SAPATA CORRIDA UTILIZANDO AÇO CA-50 DE 10 MM - MONTAGEM. AF_01/2024" u="1"/>
        <s v="REGISTRO DE PRESSÃO BRUTO, LATÃO, ROSCÁVEL, 3/4&quot;, COM ACABAMENTO E CANOPLA CROMADOS. FORNECIDO E INSTALADO EM RAMAL DE ÁGUA. AF_12/2014" u="1"/>
        <s v="CERÂMICA ESMALTADA C/ ARG. PRÉ-FABRICADA ATÉ 10X10CM (100CM²) - DECORATIVA - P/ PAREDE" u="1"/>
        <s v="HIDRANTE SUBTERRÂNEO PREDIAL (COM CURVA LONGA E CAIXA), DN 75 MM - FORNECIMENTO E INSTALAÇÃO. AF_10/2020" u="1"/>
        <s v="ESCAVAÇÃO MECANIZADA PARA BLOCO DE COROAMENTO OU SAPATA, COM PREVISÃO DE FÔRMA, COM RETROESCAVADEIRA. AF_06/2017" u="1"/>
        <s v="ASSENTAMENTO DE PECAS, CONEXOES, APARELHOS E ACESSORIOS DE FERRO FUNDIDO DUCTIL, JUNTA ELASTICA, MECANICA OU FLANGEADA, COM DIAMETROS DE 50 A 300 MM." u="1"/>
        <s v="PINTURA LOGOTIPO DO GOVERNO" u="1"/>
        <s v="COLOCACAO DE PRE-FILTRO - UNIDADE ROTATIVA POCOS 150M &lt; 250M" u="1"/>
        <s v="PLACA DE OBRA EM CHAPA DE ACO GALVANIZADO" u="1"/>
        <s v="DETECTOR DE TEMPERATURA ENDERECAVEL DTC 420 INTELBRAS" u="1"/>
        <s v="BASE DE SOLO CIMENTO 2% MISTURA EM PISTA, COMPACTACAO 100% PROCTOR INTERMEDIARIO, EXCLUSIVE ESCAVACAO, CARGA E TRANSPORTE DO SOLO" u="1"/>
        <s v="LETREIRO MÉDIO A GRANDE PORTE EM PAREDE FEITO A PINCEL" u="1"/>
        <s v="VÁLVULA DE RETENÇÃO HORIZONTAL, DE BRONZE, ROSCÁVEL, 1 1/2&quot;  - FORNECIMENTO E INSTALAÇÃO. AF_08/2021" u="1"/>
        <s v="LAVATÓRIO COM BANCADA EM GRANITO CINZA ANDORINHA, E = 2CM, DIM 3,55X0,60M, COM 04 CUBAS LOUÇA EMBUTIR, SIFÃO CROMADO, VÁLVULA CROMADA, TORNEIRA DECA CROMADA (DECAMATIC REF : 1173) OU SIMILAR, INCLUSIVE RODOPIA 10 CM, ASSENTADA" u="1"/>
        <s v="CAIXA D´ÁGUA EM FIBRA DE VIDRO - INSTALADA, SEM ESTRUTURA DE SUPORTE CAP. 20.000 LITROS" u="1"/>
        <s v="V.DE GAVETA C/FLANGES E CUNHA DE BORRACHA C. CURTO C/VOLANTE" u="1"/>
        <s v="CAIXA RETANGULAR 4&quot; X 2&quot; ALTA (2,00 M DO PISO), PVC, INSTALADA EM PAREDE - FORNECIMENTO E INSTALAÇÃO. AF_12/2015" u="1"/>
        <s v="VALVULA GAVETA 150 ROSCA BRONZE 2&quot;&quot;" u="1"/>
        <s v="SPOT EMBUTIR RECUADO II 1XDICROICA GU10 B50321BT NEW LINE" u="1"/>
        <s v="PEDESTAL SUSPENSÃO SIMPLES DN 01" u="1"/>
        <s v="DUCHA / CHUVEIRO PLASTICO SIMPLES, 5&quot;, BRANCO, PARA ACOPLAR EM HASTE 1/2&quot;, AGUA FRIA                                                                                                                                                                                                                                                                                                                                                                                                                      " u="1"/>
        <s v="(COMPOSIÇÃO REPRESENTATIVA) DO SERVIÇO DE INSTALAÇÃO DE TUBO DE PVC, SÉRIE NORMAL, ESGOTO PREDIAL, DN 50 MM (INSTALADO EM RAMAL DE DESCARGA OU RAMAL DE ESGOTO SANITÁRIO), INCLUSIVE CONEXÕES, CORTES E FIXAÇÕES PARA, PRÉDIOS. AF_10/2015" u="1"/>
        <s v="RECOMPOSIÇÃO DE REVESTIMENTO EM CONCRETO ASFÁLTICO (AQUISIÇÃO EM USINA), PARA O FECHAMENTO DE VALAS - INCLUSO DEMOLIÇÃO DO PAVIMENTO. AF_12/2020" u="1"/>
        <s v="ESTRUTURA TRELIÇADA DE COBERTURA, TIPO ARCO, COM LIGAÇÕES SOLDADAS, INCLUSOS PERFIS METÁLICOS, CHAPAS METÁLICAS, MÃO DE OBRA E TRANSPORTE COM GUINDASTE - FORNECIMENTO E INSTALAÇÃO. AF_01/2020_P" u="1"/>
        <s v="ESTRUTURA TRELIÇADA DE COBERTURA, TIPO FINK, COM LIGAÇÕES SOLDADAS, INCLUSOS PERFIS METÁLICOS, CHAPAS METÁLICAS, MÃO DE OBRA E TRANSPORTE COM GUINDASTE - FORNECIMENTO E INSTALAÇÃO. AF_01/2020_P" u="1"/>
        <s v="CERTIFICAO DE REDE LOGICA CAT. 6 COM EMISSAO DE RELATORIO" u="1"/>
        <s v="RACK PISO 44U 1200MM 19 PRETO PORTA FRONTAL COM VISOR DE AC" u="1"/>
        <s v="RUFO EM FIBROCIMENTO PARA TELHA ONDULADA E = 6 MM, ABA DE 26 CM, INCLUSO TRANSPORTE VERTICAL. AF_06/2016" u="1"/>
        <s v="ELETRODUTO FLEXÍVEL CORRUGADO, PEAD, DN 50 (1 ½)  - FORNECIMENTO E INSTALAÇÃO. AF_04/2016" u="1"/>
        <s v="CAIXA SIFONADA, PVC, DN 150 X 185 X 75 MM, FORNECIDA E INSTALADA EM RAMAIS DE ENCAMINHAMENTO DE ÁGUA PLUVIAL. AF_12/2014" u="1"/>
        <s v="ADAPTADOR COM FLANGE E ANEL DE VEDAÇÃO, PVC, SOLDÁVEL, DN 60 MM X 2 , INSTALADO EM RESERVAÇÃO DE ÁGUA DE EDIFICAÇÃO QUE POSSUA RESERVATÓRIO DE FIBRA/FIBROCIMENTO   FORNECIMENTO E INSTALAÇÃO. AF_06/2016" u="1"/>
        <s v="PORTA DE CORRER DE ALUMÍNIO, COM DUAS FOLHAS PARA VIDRO, INCLUSO VIDRO LISO INCOLOR, FECHADURA E PUXADOR, SEM ALIZAR. AF_12/2019" u="1"/>
        <s v="IMPERMEABILIZAÇÃO DE SUPERFÍCIE COM MANTA ASFÁLTICA, DUAS CAMADAS, INCLUSIVE APLICAÇÃO DE PRIMER ASFÁLTICO, E=3MM E E=4MM. AF_06/2018" u="1"/>
        <s v="CHUMBADOR QUÍMICO 3/8&quot;x190MM - FORNECIMENTO E INSTALAÇÃO" u="1"/>
        <s v="FLANGE AVULSO DN 100 PN10" u="1"/>
        <s v="REGULARIZAÇÃO DE SUPERFÍCIES COM MOTONIVELADORA. AF_11/2019" u="1"/>
        <s v="JOELHO 90 GRAUS COM BUCHA DE LATÃO, PVC, SOLDÁVEL, DN 25MM, X 1/2  INSTALADO EM RAMAL OU SUB-RAMAL DE ÁGUA - FORNECIMENTO E INSTALAÇÃO. AF_06/2022" u="1"/>
        <s v="LOCAÇÃO CONVENCIONAL DE OBRA, UTILIZANDO GABARITO DE TÁBUAS CORRIDAS PONTALETADAS A CADA 1,50M - 2 UTILIZAÇÕES. AF_03/2024" u="1"/>
        <s v="ASSENTAMENTO DE GUIA (MEIO-FIO) EM TRECHO RETO, CONFECCIONADA EM CONCRETO PRÉ-FABRICADO, DIMENSÕES 100X15X13X20 CM (COMPRIMENTO X BASE INFERIOR X BASE SUPERIOR X ALTURA), PARA URBANIZAÇÃO INTERNA DE EMPREENDIMENTOS. AF_06/2016_P" u="1"/>
        <s v="QUADRO DISTRIBUICAO DE EMBUTIR 34 DISJUNTORES 225A" u="1"/>
        <s v="ARMAÇÃO DE LAJE DE UMA ESTRUTURA CONVENCIONAL DE CONCRETO ARMADO EM UMA EDIFICAÇÃO TÉRREA OU SOBRADO UTILIZANDO AÇO CA-50 DE 12,5 MM - MONTAGEM. AF_12/2015" u="1"/>
        <s v="TOMADA BAIXA DE EMBUTIR (1 MÓDULO), 2P+T 10 A, INCLUINDO SUPORTE E PLACA - FORNECIMENTO E INSTALAÇÃO. AF_12/2015" u="1"/>
        <s v="TOMADA BAIXA DE EMBUTIR (1 MÓDULO), 2P+T 20 A, INCLUINDO SUPORTE E PLACA - FORNECIMENTO E INSTALAÇÃO. AF_12/2015" u="1"/>
        <s v="LOCACAO CONVENCIONAL DE OBRA, ATRAVÉS DE GABARITO DE TABUAS CORRIDAS PONTALETADAS, COM REAPROVEITAMENTO DE 3 VEZES." u="1"/>
        <s v="BOCA PARA BUEIRO DUPLO TUBULAR D = 100 CM EM CONCRETO, ALAS COM ESCONSIDADE DE 0°, INCLUINDO FÔRMAS E MATERIAIS. AF_07/2021" u="1"/>
        <s v="REATERRO DE VALA COM COMPACTAÇÃO MANUAL" u="1"/>
        <s v="BACIA DE DISSIPAÇÃO, LARGURA DE 4 A 9,2 M, TIPO BACIA EM PEDRA DE MÃO FIXADA COM CONCRETO (DEB 07, 08, 09, 10, 11, 12, 13), COM PREPARO MANUAL, FCK = 20 MPA, LANÇADO MANUALMENTE, INCLUINDO MATERIAIS E FÔRMAS (2 UTILIZAÇÕES). AF_08/2022" u="1"/>
        <s v="ESCAVAÇÃO MECANIZADA DE VALA COM PROF. ATÉ 1,5 M (MÉDIA MONTANTE E JUSANTE/UMA COMPOSIÇÃO POR TRECHO), ESCAVADEIRA (0,8 M3), LARG. DE 1,5 M A 2,5 M, EM SOLO DE 1A CATEGORIA, LOCAIS COM BAIXO NÍVEL DE INTERFERÊNCIA. AF_09/2024" u="1"/>
        <s v="CUBA DE EMBUTIR DE AÇO INOXIDÁVEL MÉDIA, INCLUSO VÁLVULA TIPO AMERICANA E SIFÃO TIPO GARRAFA EM METAL CROMADO - FORNECIMENTO E INSTALAÇÃO. AF_12/2013" u="1"/>
        <s v="CURVA 22 30' FoFo BB JUNTA ELÁSTICA DN 250 - P/ ESGOTO" u="1"/>
        <s v="VALVULA DE GOVERNO COM ALARME MAFETECH" u="1"/>
        <s v="CONCRETAGEM DE BLOCOS DE COROAMENTO E VIGAS BALDRAMES, FCK 30 MPA, COM USO DE BOMBA  LANÇAMENTO, ADENSAMENTO E ACABAMENTO. AF_06/2017" u="1"/>
        <s v="ESCAVAÇÃO MECANIZADA DE VALA COM PROF. MAIOR QUE 1,5 M ATÉ 3,0 M (MÉDIA MONTANTE E JUSANTE/UMA COMPOSIÇÃO POR TRECHO), RETROESCAV. (0,26 M3), LARG. DE 0,8 M A 1,5 M, EM SOLO DE 2A CATEGORIA, EM LOCAIS COM ALTO NÍVEL DE INTERFERÊNCIA. AF_09/2024" u="1"/>
        <s v="PLANTIO DE GRAMA ESMERALDA EM ROLO" u="1"/>
        <s v="TUBO FoFo C/ FLANGES DN  80 PN10 L=500" u="1"/>
        <s v="TUBO FOFO C/ FLANGE E BOLSA JE DN 80 PN10 L=500" u="1"/>
        <s v="CHAPISCO C/ ARGAMASSA DE CIMENTO E AREIA  S/ PENEIRAR TRAÇO 1:3  ESP=5 MM P/ TETO" u="1"/>
        <s v="VERGA PRÉ-MOLDADA PARA PORTAS COM ATÉ 1,5 M DE VÃO. AF_03/2016" u="1"/>
        <s v="TE, PVC, SERIE NORMAL, ESGOTO PREDIAL, DN 50 X 50 MM, JUNTA ELÁSTICA, FORNECIDO E INSTALADO EM PRUMADA DE ESGOTO SANITÁRIO OU VENTILAÇÃO. AF_12/2014" u="1"/>
        <s v="TE, PVC, SERIE NORMAL, ESGOTO PREDIAL, DN 75 X 50 MM, JUNTA ELÁSTICA, FORNECIDO E INSTALADO EM PRUMADA DE ESGOTO SANITÁRIO OU VENTILAÇÃO. AF_12/2014" u="1"/>
        <s v="SUBSTITUIÇÃO DE LUMINÁRIA DE VAPOR DE MERCÚRIO/VAPOR DE SÓDIO POR LUMINÁRIA DE LED PARA ILUMINAÇÃO PÚBLICA (NÃO INCLUI FORNECIMENTO). AF_08/2020" u="1"/>
        <s v="ELETROCALHA LISA TIPO &quot;&quot;U&quot;&quot; 50x50mm CHAPA 20 SEM TAMPA" u="1"/>
        <s v="KIT DE PORTA DE MADEIRA FRISADA, SEMI-OCA (LEVE OU MÉDIA), VAI E VEM , 160X210CM, ESPESSURA DE 3CM, ITENS INCLUSOS: DOBRADIÇAS, MONTAGEM E INSTALAÇÃO DO BATENTE, SEM FECHADURA - FORNECIMENTO E INSTALAÇÃO" u="1"/>
        <s v="KIT DE PORTA DE MADEIRA FRISADA, SEMI-OCA (LEVE OU MÉDIA), VAI E VEM , 180X210CM, ESPESSURA DE 3CM, ITENS INCLUSOS: DOBRADIÇAS, MONTAGEM E INSTALAÇÃO DO BATENTE, SEM FECHADURA - FORNECIMENTO E INSTALAÇÃO" u="1"/>
        <s v="TAMPAO FOFO ARTICULADO P/ REGISTRO, COM BASE / REQUADRO, CLASSE A15 CARGA MAX 1,5 T, *200 X 200* MM (COM INSCRICAO EM RELEVO DO TIPO DE REDE)                                                                                                                                                                                                                                                                                                                                                             " u="1"/>
        <s v="KIT CAVALETE PARA MEDIÇÃO DE ÁGUA - ENTRADA INDIVIDUALIZADA, EM PVC DN 25 (¾), PARA 1 MEDIDOR  FORNECIMENTO E INSTALAÇÃO (EXCLUSIVE HIDRÔMETRO). AF_11/2016" u="1"/>
        <s v="EMBOÇO, PARA RECEBIMENTO DE CERÂMICA, EM ARGAMASSA TRAÇO 1:2:8, PREPARO MANUAL, APLICADO MANUALMENTE EM FACES INTERNAS DE PAREDES, PARA AMBIENTE COM ÁREA  MAIOR QUE 10M2, ESPESSURA DE 20MM, COM EXECUÇÃO DE TALISCAS. AF_06/2014" u="1"/>
        <s v="ARMAÇÃO DE LAJE DE ESTRUTURA CONVENCIONAL DE CONCRETO ARMADO UTILIZANDO AÇO CA-50 DE 10,0 MM - MONTAGEM. AF_06/2022" u="1"/>
        <s v="MANÔMETRO 0 A 200 PSI (0 A 14 KGF/CM2), D = 50MM - FORNECIMENTO E INSTALAÇÃO. AF_10/2020" u="1"/>
        <s v="ARGILA OU BARRO PARA ATERRO/REATERRO (COM TRANSPORTE ATE 10 KM)                                                                                                                                                                                                                                                                                                                                                                                                                                           " u="1"/>
        <s v="ARGILA OU BARRO PARA ATERRO/REATERRO (RETIRADO NA JAZIDA, SEM TRANSPORTE)                                                                                                                                                                                                                                                                                                                                                                                                                                 " u="1"/>
        <s v="EXTREMIDADE FLANGE E PONTA DN  150 PN10" u="1"/>
        <s v="REGULARIZAÇÃO DE BASE C/ ARGAMASSA CIMENTO E AREIA S/ PENEIRAR, TRAÇO 1:5 - ESP= 3CM" u="1"/>
        <s v="ARMAÇÃO DE LAJE DE ESTRUTURA CONVENCIONAL DE CONCRETO ARMADO UTILIZANDO AÇO CA-50 DE 6,3 MM - MONTAGEM. AF_06/2022" u="1"/>
        <s v="LUVA DE REDUÇÃO, EM FERRO GALVANIZADO, 1 1/2&quot; X 1 1/4&quot;, CONEXÃO ROSQUEADA, INSTALADO EM REDE DE ALIMENTAÇÃO PARA SPRINKLER - FORNECIMENTO E INSTALAÇÃO. AF_10/2020" u="1"/>
        <s v="LUVA DE REDUÇÃO, EM FERRO GALVANIZADO, 2 1/2&quot; X 1 1/2&quot;, CONEXÃO ROSQUEADA, INSTALADO EM REDE DE ALIMENTAÇÃO PARA SPRINKLER - FORNECIMENTO E INSTALAÇÃO. AF_10/2020" u="1"/>
        <s v="ASSENTAMENTO DE GUIA (MEIO-FIO) EM TRECHO CURVO, CONFECCIONADA EM CONCRETO PRÉ-FABRICADO, DIMENSÕES 100X15X13X20 CM (COMPRIMENTO X BASE INFERIOR X BASE SUPERIOR X ALTURA), PARA URBANIZAÇÃO INTERNA DE EMPREENDIMENTOS. AF_06/2016_P" u="1"/>
        <s v="ESCADA MARINHEIRO PERFIL 1.1/2&quot;&quot; DE ACO COM GUARDA CORPO" u="1"/>
        <s v="FLANGE AVULSO DN 150 PN10" u="1"/>
        <s v="ARMAÇÃO DE LAJE DE ESTRUTURA CONVENCIONAL DE CONCRETO ARMADO UTILIZANDO AÇO CA-50 DE 16,0 MM - MONTAGEM. AF_06/2022" u="1"/>
        <s v="VASO SANITÁRIO SIFONADO COM CAIXA ACOPLADA LOUÇA BRANCA, INCLUSO ENGAT E FLEXÍVEL EM PLÁSTICO BRANCO, 1/2  X 40CM - FORNECIMENTO E INSTALAÇÃO . AF_12/2013" u="1"/>
        <s v="REGISTRO FLANGE/CABEÇOTE DN 150 PN16" u="1"/>
        <s v="ARMAÇÃO DE ESTRUTURAS DIVERSAS DE CONCRETO ARMADO, EXCETO VIGAS, PILARES, LAJES E FUNDAÇÕES, UTILIZANDO AÇO CA-50 DE 25,0 MM - MONTAGEM. AF_06/2022" u="1"/>
        <s v="(COMPOSIÇÃO REPRESENTATIVA) EXECUÇÃO DE ESTRUTURAS DE CONCRETO ARMADO, PARA EDIFICAÇÃO HABITACIONAL UNIFAMILIAR TÉRREA (CASA ISOLADA), FCK = 25 MPA. AF_01/2017" u="1"/>
        <s v="LOCACAO CONVENCIONAL DE OBRA, UTILIZANDO GABARITO DE TÁBUAS CORRIDAS PONTALETADAS A CADA 2,00M -  2 UTILIZAÇÕES. AF_10/2018" u="1"/>
        <s v="TUBO FoFo C/ FLANGES DN 150 PN10 - L=4500" u="1"/>
        <s v="CAIXA PARA BOCA DE LOBO DUPLA RETANGULAR, EM ALVENARIA COM BLOCOS DE CONCRETO, DIMENSÕES INTERNAS: 0,6X2,2X1,2 M. AF_12/2020" u="1"/>
        <s v="CURVA 90 FoFo BB JUNTA ELÁSTICA DN 250 - P/ ESGOTO" u="1"/>
        <s v="JANELA BASCULANTE DE ALUMINIO E VIDRO DE 6MM" u="1"/>
        <s v="ELETRODUTO RÍGIDO ROSCÁVEL, PVC, DN 32 MM (1&quot;), PARA CIRCUITOS TERMINAIS, INSTALADO EM PAREDE - FORNECIMENTO E INSTALAÇÃO. AF_03/2023" u="1"/>
        <s v="CAIXA DE PASSAGEM 30X30X40 COM TAMPA E DRENO BRITA" u="1"/>
        <s v="EXTREMIDADE PF C/ ABA DE VEDAÇÃO DN 80 PN10" u="1"/>
        <s v="CONCRETO FCK = 30MPA, TRAÇO 1:2,1:2,5 (CIMENTO/ AREIA MÉDIA/ BRITA 1)  - PREPARO MECÂNICO COM BETONEIRA 400 L. AF_07/2016" u="1"/>
        <s v="TERMINAL AEREO FERRO ZINCADO A FOGO PARA ATERRAMENTO" u="1"/>
        <s v="LEITO PARA CABOS, TIPO PESADO, EM AÇO GALVANIZADO DE 800 X 100 MM - COM ACESSÓRIOS" u="1"/>
        <s v="CONCRETAGEM DE PILARES, FCK = 25 MPA,  COM USO DE BALDES EM EDIFICAÇÃO COM SEÇÃO MÉDIA DE PILARES MENOR OU IGUAL A 0,25 M² - LANÇAMENTO, ADENSAMENTO E ACABAMENTO. AF_12/2015" u="1"/>
        <s v="GUINDAUTO HIDRÁULICO COM CAPACIDADE MÁXIMA DE CARGA 3300 KG, PARA APOIO E IÇAMENTO DA ESTRUTURA METÁLICA" u="1"/>
        <s v="LETRA EM AÇO INOX ESCOVADO/POLIDO 50 X 50CM - INSTALADO" u="1"/>
        <s v="CAIXA DRENAGEM EM CONCRETO 1,75X1,75X0,95M" u="1"/>
        <s v="SENSOR DE NÍVEL COMPLETO INFERIOR/SUPERIOR" u="1"/>
        <s v="JOELHO 45 GRAUS,PVC,SOLDÁVEL,DN 25MM, INSTALADO EM RAMAL OU SUB-RAMAL DE ÁGUA-FORNECIMENTO E INSTALAÇÃO AF_12/2014_P" u="1"/>
        <s v="REGISTRO DE GAVETA BRUTO, LATÃO, ROSCÁVEL, 1 1/2&quot;, COM ACABAMENTO E CANOPLA CROMADOS - FORNECIMENTO E INSTALAÇÃO. AF_08/2021" u="1"/>
        <s v="CURVA 22 30' FoFo BB JUNTA ELÁSTICA DN 150 - P/ ESGOTO" u="1"/>
        <s v="BOMBA INCENDIO 616 TJM 5,0CV 220/380V TRIFASICA DANCOR" u="1"/>
        <s v="CHAPISCO APLICADO EM ALVENARIAS E ESTRUTURAS DE CONCRETO INTERNAS, COM COLHER DE PEDREIRO.  ARGAMASSA TRAÇO 1:3 COM PREPARO EM BETONEIRA 400L. AF_06/2014" u="1"/>
        <s v="ARMAÇÃO DE LAJE DE ESTRUTURA CONVENCIONAL DE CONCRETO ARMADO UTILIZANDO AÇO CA-60 DE 5,0 MM - MONTAGEM. AF_06/2022" u="1"/>
        <s v="ELETRODUTO FLEXÍVEL CORRUGADO, PEAD, DN 63 (2&quot;), PARA REDE ENTERRADA DE DISTRIBUIÇÃO DE ENERGIA ELÉTRICA - FORNECIMENTO E INSTALAÇÃO. AF_12/2021" u="1"/>
        <s v="ELETRODUTO FLEXÍVEL CORRUGADO, PEAD, DN 90 (3&quot;), PARA REDE ENTERRADA DE DISTRIBUIÇÃO DE ENERGIA ELÉTRICA - FORNECIMENTO E INSTALAÇÃO. AF_12/2021" u="1"/>
        <s v="Peitoril de concreto armado com pingadeira largura 13 cm" u="1"/>
        <s v="CABO DE COBRE FLEXÍVEL ISOLADO, 25 MM², ANTI-CHAMA 0,6/1,0 KV, PARA REDE ENTERRADA DE DISTRIBUIÇÃO DE ENERGIA ELÉTRICA - FORNECIMENTO E INSTALAÇÃO. AF_12/2021" u="1"/>
        <s v="CABO DE COBRE FLEXÍVEL ISOLADO, 35 MM², ANTI-CHAMA 0,6/1,0 KV, PARA REDE ENTERRADA DE DISTRIBUIÇÃO DE ENERGIA ELÉTRICA - FORNECIMENTO E INSTALAÇÃO. AF_12/2021" u="1"/>
        <s v="CABO DE COBRE FLEXÍVEL ISOLADO, 50 MM², ANTI-CHAMA 0,6/1,0 KV, PARA REDE ENTERRADA DE DISTRIBUIÇÃO DE ENERGIA ELÉTRICA - FORNECIMENTO E INSTALAÇÃO. AF_12/2021" u="1"/>
        <s v="CABO DE COBRE FLEXÍVEL ISOLADO, 70 MM², ANTI-CHAMA 0,6/1,0 KV, PARA REDE ENTERRADA DE DISTRIBUIÇÃO DE ENERGIA ELÉTRICA - FORNECIMENTO E INSTALAÇÃO. AF_12/2021" u="1"/>
        <s v="CABO DE COBRE FLEXÍVEL ISOLADO, 95 MM², ANTI-CHAMA 0,6/1,0 KV, PARA REDE ENTERRADA DE DISTRIBUIÇÃO DE ENERGIA ELÉTRICA - FORNECIMENTO E INSTALAÇÃO. AF_12/2021" u="1"/>
        <s v="PRESILHA LATÃO, L=20MM, FIXAÇÃO DE COBRE, FURO D=5MM, PARA CABOS 35MM² A 50MM², REF:TEL-744 OU SIMILAR (SPDA)" u="1"/>
        <s v="CARGA, MANOBRA E DESCARGA DE ENTULHO EM CAMINHÃO BASCULANTE 6 M³ - CARGA COM ESCAVADEIRA HIDRÁULICA  (CAÇAMBA DE 0,80 M³ / 111 HP) E DESCARGA LIVRE (UNIDADE: M3). AF_07/2020" u="1"/>
        <s v="LASTRO COM PREPARO DE FUNDO, LARGURA MAIOR OU IGUAL A 1,5 M, COM CAMADA DE AREIA, LANÇAMENTO MANUAL, EM LOCAL COM NÍVEL BAIXO DE INTERFERÊNCIA. AF_06/2016" u="1"/>
        <s v="POSTE DE AÇO CONICO CONTÍNUO CURVO DUPLO, FLANGEADO, H=9M, INCLUSIVE LUMINÁRIAS, SEM LÂMPADAS - FORNECIMENTO E INSTALACAO. AF_11/2019" u="1"/>
        <s v="POSTE DE AÇO CONICO CONTÍNUO CURVO SIMPLES, ENGASTADO, H=9M, INCLUSIVE LUMINÁRIA, SEM LÂMPADA - FORNECIMENTO E INSTALACAO. AF_11/2019" u="1"/>
        <s v="TELHAMENTO COM TELHA ONDULADA DE FIBROCIMENTO E = 6 MM, COM RECOBRIMENTO LATERAL DE 1 1/4 DE ONDA PARA TELHADO COM INCLINAÇÃO MÁXIMA DE 10°, COM ATÉ 2 ÁGUAS, INCLUSO IÇAMENTO. AF_07/2019" u="1"/>
        <s v="CARGA, MANOBRA E DESCARGA DE SOLOS E MATERIAIS GRANULARES EM CAMINHÃO BASCULANTE 10 M³ - CARGA COM PÁ CARREGADEIRA (CAÇAMBA DE 1,7 A 2,8 M³ / 128 HP) E DESCARGA LIVRE (UNIDADE: M3). AF_07/2020" u="1"/>
        <s v="LIMPEZA DE JANELA DE VIDRO COM CAIXILHO EM AÇO/ALUMÍNIO/PVC. AF_04/2019" u="1"/>
        <s v="LIMPEZA COM LIXADEIRA ELÉTRICA, TRATAMENTO DO CONCRETO E LIXAMENTO COM LIXA CARBURETO SILICIO" u="1"/>
        <s v="JOELHO 45 GRAUS, PVC, SERIE NORMAL, ESGOTO PREDIAL, DN 40 MM, JUNTA SOLDÁVEL, FORNECIDO E INSTALADO EM RAMAL DE DESCARGA OU RAMAL DE ESGOTO SANITÁRIO. AF_12/2014_P" u="1"/>
        <s v="ELETRODUTO RÍGIDO ROSCÁVEL, PVC, DN 75 MM (2 1/2&quot;), PARA REDE ENTERRADA DE DISTRIBUIÇÃO DE ENERGIA ELÉTRICA - FORNECIMENTO E INSTALAÇÃO. AF_12/2021" u="1"/>
        <s v="PEITORIL LINEAR EM GRANITO OU MÁRMORE, L = 15CM, COMPRIMENTO DE ATÉ 2M, ASSENTADO COM ARGAMASSA 1:6 COM ADITIVO. AF_11/2020" u="1"/>
        <s v="ARRASAMENTO MECANICO DE ESTACA DE CONCRETO ARMADO, DIAMETROS DE ATÉ 40 CM. AF_11/2016" u="1"/>
        <s v="JOELHO 45 GRAUS, PVC, SOLDÁVEL, DN 32MM, INSTALADO EM RAMAL OU SUB-RAM AL DE ÁGUA - FORNECIMENTO E INSTALAÇÃO. AF_12/2014" u="1"/>
        <s v="ADAPTADOR CURTO COM BOLSA E ROSCA PARA REGISTRO, PVC, SOLDÁVEL, DN 75 MM X 2 1/2 , INSTALADO EM RESERVAÇÃO DE ÁGUA DE EDIFICAÇÃO QUE POSSUA RESERVATÓRIO DE FIBRA/FIBROCIMENTO   FORNECIMENTO E INSTALAÇÃO. AF_06/2016" u="1"/>
        <s v="TRANSPORTE COM CAMINHÃO BASCULANTE DE 6 M³, EM VIA URBANA EM REVESTIMENTO PRIMÁRIO (UNIDADE: M3XKM). AF_07/2020" u="1"/>
        <s v="LOCAÇÃO COM CAVALETE COM ALTURA DE 1,00 M - 2 UTILIZAÇÕES. AF_03/2024" u="1"/>
        <s v="DERIVAÇÃO DE REDE DE DISTRBUIÇÃO DE ÁREA COM CHAVE ,POSTE E ACESSÓRIOS COMPLETO" u="1"/>
        <s v="GUARDA-CORPO DE AÇO GALVANIZADO DE 1,10M DE ALTURA, MONTANTES TUBULARES DE 3&quot;,ESPAÇADOS DE 1,20M, TRAVESSA SUPERIOR DE 2, GRADIL FORMADO POR BARRAS CHATAS EM FERRO DE 32X4,8MM, FIXADO COM CHUMBADOR MECÂNICO" u="1"/>
        <s v="GUARDA-CORPO DE AÇO GALVANIZADO DE 1,10M DE ALTURA, MONTANTES TUBULARES DE 4&quot;,ESPAÇADOS DE 1,10M, TRAVESSA SUPERIOR DE 2, GRADIL FORMADO POR BARRAS CHATAS EM FERRO DE 32X4,8MM, FIXADO COM CHUMBADOR MECÂNICO" u="1"/>
        <s v="FIXAÇÃO (ENCUNHAMENTO) DE ALVENARIA DE VEDAÇÃO COM TIJOLO MACIÇO. AF_03/2016" u="1"/>
        <s v="CAIXA DE INSPEÇÃO EM CONCRETO PRÉ-MOLDADO DN 60CM COM TAMPA H= 60CM - FORNECIMENTO E INSTALACAO" u="1"/>
        <s v="ADAPTADOR CURTO COM BOLSA E ROSCA PARA REGISTRO, PVC, SOLDÁVEL, DN 75MM X 2.1/2, INSTALADO EM PRUMADA DE ÁGUA - FORNECIMENTO E INSTALAÇÃO. AF_12/2014" u="1"/>
        <s v="PLACA DE ADVERTÊNCIA EM AÇO, LADO DE 0,60 M - PELÍCULA RETRORREFLETIVA TIPO I + SI - FORNECIMENTO E IMPLANTAÇÃO" u="1"/>
        <s v="PLACA DE ADVERTÊNCIA EM AÇO, LADO DE 0,80 M - PELÍCULA RETRORREFLETIVA TIPO I + SI - FORNECIMENTO E IMPLANTAÇÃO" u="1"/>
        <s v="ANCORAGEM DE DEFENSA SEMIMALEÁVEL DUPLA - FORNECIMENTO E IMPLANTAÇÃO" u="1"/>
        <s v="PUXADOR PARA PCD, FIXADO NA PORTA - FORNECIMENTO E INSTALAÇÃO. AF_01/2020" u="1"/>
        <s v="TRAMA DE MADEIRA COMPOSTA POR RIPAS, CAIBROS E TERÇAS PARA TELHADOS DE MAIS QUE 2 ÁGUAS PARA TELHA CERÂMICA CAPA-CANAL, INCLUSO TRANSPORTE V ERTICAL. AF_12/2015" u="1"/>
        <s v="JUNÇÃO SIMPLES EM PVC RÍGIDO C/ ANÉIS, PARA ESGOTO PRIMÁRIO, DIÂM = 75 X 50MM " u="1"/>
        <s v="ESTACA TR 68 -  FORNECIMENTO E CRAVAÇÃO" u="1"/>
        <s v="VASO SANITARIO SIFONADO CONVENCIONAL PARA PCD SEM FURO FRONTAL COM  LOUÇA BRANCA SEM ASSENTO -  FORNECIMENTO E INSTALAÇÃO. AF_10/2016" u="1"/>
        <s v="JUNTA DE DESMONTAGEM TRAVADA AXIALMENTE PN10 DN 100" u="1"/>
        <s v="PEDREGULHO OU PICARRA DE JAZIDA, AO NATURAL, PARA BASE DE PAVIMENTACAO (RETIRADO NA JAZIDA, SEM TRANSPORTE)                                                                                                                                                                                                                                                                                                                                                                                               " u="1"/>
        <s v="TELHAMENTO COM TELHA CERÂMICA CAPA-CANAL, TIPO COLONIAL, COM ATÉ 2 ÁGUAS, INCLUSO TRANSPORTE VERTICAL. AF_07/2019" u="1"/>
        <s v="RASGO EM ALVENARIA PARA ELETRODUTOS COM DIAMETROS MENORES OU IGUAIS A 40 MM. AF_05/2015" u="1"/>
        <s v="REBOCO C/ ARGAMASSA DE CIMENTO E AREIA S/ PENEIRAR TRAÇO 1:6, ESP=20 MM P/ TETO" u="1"/>
        <s v="ASSENTAMENTO DE CONEXÃO 2 ACESSOS ALINHADOS DE FERRO FUNDIDO PARA REDE DE ÁGUA, DN 150, JUNTA ELÁSTICA, INSTALADO EM LOCAL COM NÍVEL ALTO DE INTERFERÊNCIAS (NÃO INCLUI FORNECIMENTO). AF_05/2024" u="1"/>
        <s v="SINALIZACAO HORIZONTAL COM TINTA RETRORREFLETIVA A BASE DE RESINA ACRILICA COM MICROESFERAS DE VIDRO" u="1"/>
        <s v="CAIXA DE LIGAÇÃO E PASSAGEM - CLP 18 - AREIA E BRITA COMERCIAIS" u="1"/>
        <s v="RAMPA PADRÃO PARA ACESSO DE DEFICIENTES A PASSEIO PÚBLICO, EM CONCRETO SIMPLES FCK=25MPA, DESEMPOLADA, PINTADA EM NOVACOR, 02 DEMÃOS E PISO TÁTIL DE ALERTA/DIRECIONAL.’" u="1"/>
        <s v="GUARDA-CORPO DE AÇO GALVANIZADO DE 1,10M DE ALTURA, MONTANTES TUBULARES DE 1.1/2  ESPAÇADOS DE 1,20M, TRAVESSA SUPERIOR DE 2 , GRADIL FORMADO POR BARRAS CHATAS EM FERRO DE 32X4,8MM, FIXADO COM CHUMBADOR MECÂNICO. AF_04/2019_PS" u="1"/>
        <s v="INSTALAÇÃO ELETROMECÂNICA DE CONJUNTO MOTO-BOMBA DE 5 À 25 CV" u="1"/>
        <s v="PASSADIÇO DE MADEIRA" u="1"/>
        <s v="TRANSPORTE COM CAMINHÃO BASCULANTE DE 10 M³, EM VIA URBANA EM REVESTIMENTO PRIMÁRIO (UNIDADE: M3XKM). AF_07/2020" u="1"/>
        <s v="TRANSPORTE COM CAMINHÃO BASCULANTE DE 14 M³, EM VIA URBANA EM REVESTIMENTO PRIMÁRIO (UNIDADE: M3XKM). AF_07/2020" u="1"/>
        <s v="ESCORAMENTO DE VALA, TIPO CONTÍNUO, COM PROFUNDIDADE DE 0 A 1,5 M, LARGURA MAIOR OU IGUAL A 1,5 M E MENOR QUE 2,5 M. AF_08/2020" u="1"/>
        <s v="REGISTRO DE GAVETA BRUTO, LATÃO, ROSCÁVEL, 1 1/2&quot; - FORNECIMENTO E INSTALAÇÃO. AF_08/2021" u="1"/>
        <s v="REGISTRO DE GAVETA BRUTO, LATÃO, ROSCÁVEL, 2 1/2&quot; - FORNECIMENTO E INSTALAÇÃO. AF_08/2021" u="1"/>
        <s v="NIPLE, EM FERRO GALVANIZADO, 4&quot;, CONEXÃO ROSQUEADA, INSTALADO EM REDE DE ALIMENTAÇÃO PARA HIDRANTE - FORNECIMENTO E INSTALAÇÃO. AF_10/2020" u="1"/>
        <s v="TOMADA DUPLA PARA LÓGICA RJ45, 4&quot;X2&quot;, EMBUTIR, COMPLETA" u="1"/>
        <s v="LUMINÁRIA DE EMERGÊNCIA COM 48 LEDS C/ BLOCO AUTOMÁTICO " u="1"/>
        <s v="CONCRETO FCK = 30MPA, TRAÇO 1:2,1:2,5 (EM MASSA SECA DE CIMENTO/ AREIA MÉDIA/ BRITA 1) - PREPARO MECÂNICO COM BETONEIRA 400 L. AF_05/2021" u="1"/>
        <s v="CURVA 90 FoFo BB JUNTA ELÁSTICA PARA ÁGUA DN 150" u="1"/>
        <s v="INTERRUPTOR SIMPLES (1 MÓDULO) COM 1 TOMADA DE EMBUTIR 2P+T 10 A,  INCLUINDO SUPORTE E PLACA - FORNECIMENTO E INSTALAÇÃO. AF_12/2015" u="1"/>
        <s v="PLACA FOTOLUMINESCENTE EXTINTOR INCENDIO PQS 21X21CM" u="1"/>
        <s v="EXECUÇÃO DE RESERVATÓRIO ELEVADO DE ÁGUA (1000 LITROS) EM CANTEIRO DE OBRA, APOIADO EM ESTRUTURA DE MADEIRA. AF_02/2016" u="1"/>
        <s v="CAIXA DE PASSAGEM METALICA DE SOBREPOR 30 X 30 X 10CM" u="1"/>
        <s v="EMBOÇO, PARA RECEBIMENTO DE CERÂMICA, EM ARGAMASSA TRAÇO 1:2:8, PREPARO MANUAL, APLICADO MANUALMENTE EM FACES INTERNAS DE PAREDES, PARA AMBIENTE COM ÁREA ENTRE 5M2 E 10M2, ESPESSURA DE 10MM, COM EXECUÇÃO DE TALISCAS. AF_06/2014" u="1"/>
        <s v="QUADRO DE DISTRIBUIÇÃO DE ENERGIA EM CHAPA DE AÇO GALVANIZADO, DE EMBUTIR, COM BARRAMENTO TRIFÁSICO, PARA 12 DISJUNTORES DIN 100A - FORNECIMENTO E INSTALAÇÃO. AF_10/2020" u="1"/>
        <s v="QUADRO DE DISTRIBUIÇÃO DE ENERGIA EM CHAPA DE AÇO GALVANIZADO, DE EMBUTIR, COM BARRAMENTO TRIFÁSICO, PARA 18 DISJUNTORES DIN 100A - FORNECIMENTO E INSTALAÇÃO. AF_10/2020" u="1"/>
        <s v="QUADRO DE DISTRIBUIÇÃO DE ENERGIA EM CHAPA DE AÇO GALVANIZADO, DE EMBUTIR, COM BARRAMENTO TRIFÁSICO, PARA 24 DISJUNTORES DIN 100A - FORNECIMENTO E INSTALAÇÃO. AF_10/2020" u="1"/>
        <s v="QUADRO DE DISTRIBUIÇÃO DE ENERGIA EM CHAPA DE AÇO GALVANIZADO, DE EMBUTIR, COM BARRAMENTO TRIFÁSICO, PARA 40 DISJUNTORES DIN 100A - FORNECIMENTO E INSTALAÇÃO. AF_10/2020" u="1"/>
        <s v="(ADAPT_ORSE 6327) LAJE E BERÇO DE CONCRETO PARA TUBOS DE 600MM" u="1"/>
        <s v="CURVA 90 PBA COM PONTA E BOLSA DN 100" u="1"/>
        <s v="EMBOÇO, PARA RECEBIMENTO DE CERÂMICA, EM ARGAMASSA TRAÇO 1:2:8, PREPARO MECÂNICO COM BETONEIRA 400L, APLICADO MANUALMENTE EM FACES INTERNAS DE PAREDES, PARA AMBIENTE COM ÁREA MAIOR QUE 10M2, ESPESSURA DE 10MM, COM EXECUÇÃO DE TALISCAS. AF_06/2014" u="1"/>
        <s v="MONTAGEM DE ANTEPARO A MEIA CANA EM TUBO DE PVC RÍGIDO - DN250" u="1"/>
        <s v="CENTRALIZADORES METÁLICOS 12 1/4” X 6”" u="1"/>
        <s v="PORTAO DE FERRO EM CHAPA GALVANIZADA PLANA 14 GSG" u="1"/>
        <s v="PLACAS DE CONCRETO PARA PROTEÇÃO LATERAL DO TALIDE" u="1"/>
        <s v="KIT DE PORTA DE MADEIRA PARA PINTURA, SEMI-OCA (LEVE OU MÉDIA), PADRÃO MÉDIO, 70X210CM, ESPESSURA DE 3,5CM, ITENS INCLUSOS: DOBRADIÇAS, MONTAGEM E INSTALAÇÃO DO BATENTE, FECHADURA COM EXECUÇÃO DO FURO - FORNECIMENTO E INSTALAÇÃO. AF_08/2015" u="1"/>
        <s v="KIT DE PORTA DE MADEIRA PARA PINTURA, SEMI-OCA (LEVE OU MÉDIA), PADRÃO MÉDIO, 80X210CM, ESPESSURA DE 3,5CM, ITENS INCLUSOS: DOBRADIÇAS, MONTAGEM E INSTALAÇÃO DO BATENTE, FECHADURA COM EXECUÇÃO DO FURO - FORNECIMENTO E INSTALAÇÃO. AF_08/2015" u="1"/>
        <s v="KIT DE PORTA DE MADEIRA PARA PINTURA, SEMI-OCA (LEVE OU MÉDIA), PADRÃO MÉDIO, 90X210CM, ESPESSURA DE 3,5CM, ITENS INCLUSOS: DOBRADIÇAS, MONTAGEM E INSTALAÇÃO DO BATENTE, FECHADURA COM EXECUÇÃO DO FURO - FORNECIMENTO E INSTALAÇÃO. AF_08/2015" u="1"/>
        <s v="LASTRO DE CONCRETO MAGRO, APLICADO EM PISOS, LAJES SOBRE SOLO OU RADIERS, ESPESSURA DE 3 CM. AF_07/2016" u="1"/>
        <s v="QUADRO ESCOLAR EM FÓRMICA BRANCA COM MOLDURA" u="1"/>
        <s v="ARMAÇÃO DE CORTINA DE CONTENÇÃO EM CONCRETO ARMADO, COM AÇO CA-50 DE 16 MM - MONTAGEM. AF_07/2019" u="1"/>
        <s v="CABO DE COBRE BLINDADO C/FITA POLIESTER P/ ALARME INC.3X1,50" u="1"/>
        <s v="TUBO DE AÇO PRETO SEM COSTURA, CONEXÃO SOLDADA, DN 40 (1 1/2&quot;), INSTALADO EM REDE DE ALIMENTAÇÃO PARA HIDRANTE - FORNECIMENTO E INSTALAÇÃO. AF_10/2020" u="1"/>
        <s v="TUBO DE AÇO PRETO SEM COSTURA, CONEXÃO SOLDADA, DN 65 (2 1/2&quot;), INSTALADO EM REDE DE ALIMENTAÇÃO PARA HIDRANTE - FORNECIMENTO E INSTALAÇÃO. AF_10/2020" u="1"/>
        <s v="CABO ELETRÔNICO CATEGORIA 5E, INSTALADO EM EDIFICAÇÃO INSTITUCIONAL - FORNECIMENTO E INSTALAÇÃO. AF_11/2019" u="1"/>
        <s v="CUMEEIRA E ESPIGÃO PARA TELHA CERÂMICA EMBOÇADA COM ARGAMASSA TRAÇO 1:2:9 (CIMENTO, CAL E AREIA), PARA TELHADOS COM MAIS DE 2 ÁGUAS, INCLUSO TRANSPORTE VERTICAL. AF_06/2016" u="1"/>
        <s v="TE REDUCAO GALVANIZADO 3&quot;&quot;X2.1/2&quot;&quot;" u="1"/>
        <s v="ARMAÇÃO DE LAJE DE UMA ESTRUTURA CONVENCIONAL DE CONCRETO ARMADO EM UMA EDIFICAÇÃO TÉRREA OU SOBRADO UTILIZANDO AÇO CA-50 DE 8,0 MM - MONTAGEM. AF_12/2015" u="1"/>
        <s v="BRACO P/ LUMINARIA PUBLICA 1 X 1,50 M, EM TUBO ACO GALV 3/4, P/ FIXACAO EM POSTE OU PAREDE - FORNECIMENTO E INSTALACAO" u="1"/>
        <s v="PLACA DE REGULAMENTAÇÃO EM AÇO, R1 LADO 0,331 M - PELÍCULA RETRORREFLETIVA TIPO I + SI - FORNECIMENTO E IMPLANTAÇÃO" u="1"/>
        <s v="TE REDUCAO FERRO GALVANIZADO 2.1/2&quot;&quot;X1.1/2&quot;&quot;" u="1"/>
        <s v="QUADRO DE DISTRIBUICAO DE ENERGIA DE EMBUTIR, EM CHAPA METALICA, PARA 18 DISJUNTORES TERMOMAGNETICOS MONOPOLARES, COM BARRAMENTO TRIFASICO E NEUTRO, FORNECIMENTO E INSTALACAO" u="1"/>
        <s v="QUADRO DE DISTRIBUICAO DE ENERGIA DE EMBUTIR, EM CHAPA METALICA, PARA 24 DISJUNTORES TERMOMAGNETICOS MONOPOLARES, COM BARRAMENTO TRIFASICO E NEUTRO, FORNECIMENTO E INSTALACAO" u="1"/>
        <s v="QUADRO DE DISTRIBUICAO DE ENERGIA DE EMBUTIR, EM CHAPA METALICA, PARA 32 DISJUNTORES TERMOMAGNETICOS MONOPOLARES, COM BARRAMENTO TRIFASICO E NEUTRO, FORNECIMENTO E INSTALACAO" u="1"/>
        <s v="REVESTIMENTO FILTRO PVC - GEOMECÂNICO STAND DN 154MM" u="1"/>
        <s v="REGISTRO DE GAVETA C/ BOLSAS E CUNHA EMBORRACHADA P/ TUBOS DE FERRO DÚCTIL C/ CABEÇOTE DN 100" u="1"/>
        <s v="PINTURA NOME DA ESCOLA" u="1"/>
        <s v="MONTAGEM E DESMONTAGEM DE FÔRMA PARA ESCADA DUPLA COM 2 LANCES EM &quot;X&quot; E LAJE PLANA, EM CHAPA DE MADEIRA COMPENSADA PLASTIFICADA, 6 UTILIZAÇÕES. AF_11/2020" u="1"/>
        <s v="CAP, PVC PBA, JE, DN 100 / DE 110 MM, PARA REDE DE AGUA (NBR 10351)                                                                                                                                                                                                                                                                                                                                                                                                                                       " u="1"/>
        <s v="CAP, PVC PBA, JE, DN 50 / DE 60 MM, PARA REDE DE AGUA (NBR 10351)                                                                                                                                                                                                                                                                                                                                                                                                                                         " u="1"/>
        <s v="ALVENARIA DE VEDAÇÃO DE BLOCOS CERÂMICOS FURADOS NA VERTICAL DE 9X19X39 CM (ESPESSURA 9 CM) E ARGAMASSA DE ASSENTAMENTO COM PREPARO MANUAL. AF_12/2021" u="1"/>
        <s v="TÊ, EM FERRO GALVANIZADO, CONEXÃO ROSQUEADA, DN 80 (3&quot;), INSTALADO EM REDE DE ALIMENTAÇÃO PARA HIDRANTE - FORNECIMENTO E INSTALAÇÃO. AF_10/2020" u="1"/>
        <s v="TELHAMENTO COM TELHA ONDULADA DE FIBROCIMENTO E = 6 MM, COM RECOBRIMENTO LATERAL DE 1/4 DE ONDA PARA TELHADO COM INCLINAÇÃO MAIOR QUE 10°, COM ATÉ 2 ÁGUAS, INCLUSO IÇAMENTO. AF_06/2016" u="1"/>
        <s v="CAIXA RETANGULAR 4&quot; X 2&quot; ALTA (2,00 M DO PISO), PVC, INSTALADA EM PAREDE - FORNECIMENTO E INSTALAÇÃO. AF_03/2023" u="1"/>
        <s v="SUPORTE METÁLICO GALVANIZADO PARA PLACA DE ADVERTÊNCIA OU REGULAMENTAÇÃO - LADO OU DIÂMETRO DE 0,60 M - FORNECIMENTO EIMPLANTAÇÃO" u="1"/>
        <s v="ADAPTADOR PVC PBA, BOLSA/ROSCA, JE, DN 100 / DE 110 MM                                                                                                                                                                                                                                                                                                                                                                                                                                                    " u="1"/>
        <s v="ADAPTADOR PVC PBA, BOLSA/ROSCA, JE, DN 50 / DE 60 MM                                                                                                                                                                                                                                                                                                                                                                                                                                                      " u="1"/>
        <s v="ADAPTADOR PVC PBA, PONTA/ROSCA, JE, DN 75 / DE 85 MM                                                                                                                                                                                                                                                                                                                                                                                                                                                      " u="1"/>
        <s v="QUADRO ESCOLAR EM FÓRMICA BRANCA COM MOLDURA " u="1"/>
        <s v="APLICAÇÃO MANUAL DE PINTURA COM TINTA LÁTEX PVA EM PAREDES, DUAS DEMÃOS. AF_06/2014" u="1"/>
        <s v="MADEIRAMENTO EM MASSARANDUBA/MADEIRA DE LEI, TESOURA COM VÃO DE 2,50M - REV. 01 " u="1"/>
        <s v="SABONETEIRA EM PLÁSTICO ABS, PARA SABONETE LÍQUIDO, DA JSN, REF. J7 OU SIMILA R " u="1"/>
        <s v="DEMOLIÇÃO DE GUIAS, SARJETAS OU SARJETÕES, DE FORMA MECANIZADA, SEM REAPROVEITAMENTO. AF_09/2023" u="1"/>
        <s v="INSTALAÇÃO PROVISÓRIA DE ENERGIA ELÉTRICA, AEREA, TRIFASICA, EM POSTE GALVANI ZADO, EXCLUSIVE FORNECIMENTO DO MEDIDOR " u="1"/>
        <s v="MULTIMEDIDOR DE GRANDEZAS ELÉTRICAS, DIGITAL, COM MEMÓRIA DE MASSA 800KB, 4 REGISTROS DE DADOS, DISPLAY LCD, SAÍDA 485/234, OU ACOMPANHADO DE CONVERSOR, ENTRADA TRIFÁSICA ATÉ 600VCA, ENTRADA DE CORRENTE 5A" u="1"/>
        <s v="ARMAÇÃO DE ESTRUTURAS DIVERSAS DE CONCRETO ARMADO, EXCETO VIGAS, PILARES, LAJES E FUNDAÇÕES, UTILIZANDO AÇO CA-50 DE 20,0 MM - MONTAGEM. AF_06/2022" u="1"/>
        <s v="TELHAMENTO COM TELHA METÁLICA TERMOACÚSTICA E = 30 MM, COM ATÉ 2 ÁGUAS, INCLUSO IÇAMENTO. AF_07/2019" u="1"/>
        <s v="ADAPTADOR CURTO COM BOLSA E ROSCA PARA REGISTRO, PVC, SOLDÁVEL, DN 25MM X 3/4&quot;, INSTALADO EM RAMAL OU SUB-RAMAL DE ÁGUA - FORNECIMENTO E INSTALAÇÃO. AF_12/2014_P" u="1"/>
        <s v="DUTO DESCARGA EXAUSTAO CHAPA ACO GALV.No.20 - kg/m2" u="1"/>
        <s v="TUBO DE CONCRETO PARA REDES COLETORAS DE ÁGUAS PLUVIAIS, DIÂMETRO DE 300MM, JUNTA RÍGIDA, INSTALADO EM LOCAL COM ALTO NÍVEL DE INTERFERÊNCIAS - FORNECIMENTO E ASSENTAMENTO. AF_03/2024" u="1"/>
        <s v="BANCADA/BANCA/PIA DE ACO INOXIDAVEL (AISI 430) COM 1 CUBA CENTRAL, COM VALVULA, ESCORREDOR DUPLO, DE *0,55 X 1,20* M" u="1"/>
        <s v="FIXADOR TIPO ÔMEGA EM COBRE, L=15MM, C/FUROS D=5,5MM E TRAVA P/CABO DE 35MM², REF:TEL-833 OU SIMILAR (P/SPDA) " u="1"/>
        <s v="CAIXA RETANGULAR 4&quot; X 4&quot; ALTA (2,00 M DO PISO), METÁLICA, INSTALADA EM PAREDE - FORNECIMENTO E INSTALAÇÃO. AF_03/2023" u="1"/>
        <s v="CAIXA DE PASSAGEM DE ACO C/ TAMPA APARAFUSADA 302X302X120" u="1"/>
        <s v="TE FoFo FF DN 100 x 100 PN10" u="1"/>
        <s v="ESCAVAÇÃO HORIZONTAL, INCLUINDO CARGA, DESCARGA E TRANSPORTE EM SOLO DE 1A CATEGORIA COM TRATOR DE ESTEIRAS (100HP/LÂMINA: 2,19M3) E CAMINHÃO BASCULANTE DE 14M3, DMT ATÉ 200M. AF_07/2020" u="1"/>
        <s v="FORRO EM DRYWALL, PARA AMBIENTES COMERCIAIS, INCLUSIVE ESTRUTURA DE FIXAÇÃO. AF_05/2017_P" u="1"/>
        <s v="LUMINÁRIA TIPO PLAFON REDONDO COM VIDRO FOSCO, DE SOBREPOR, COM 1 LÂMPADA DE 15 W - FORNECIMENTO E INSTALAÇÃO. AF_11/2017" u="1"/>
        <s v="SUPRESSOR DE SURTOS PARA REDE ELETRICA" u="1"/>
        <s v="CHAPISCO APLICADO EM ALVENARIA (COM PRESENÇA DE VÃOS) E ESTRUTURAS DE CONCRETO DE FACHADA, COM COLHER DE PEDREIRO.  ARGAMASSA TRAÇO 1:3 COM PREPARO MANUAL. AF_06/2014" u="1"/>
        <s v="CHAPISCO APLICADO EM ALVENARIA (SEM PRESENÇA DE VÃOS) E ESTRUTURAS DE CONCRETO DE FACHADA, COM COLHER DE PEDREIRO.  ARGAMASSA TRAÇO 1:3 COM PREPARO MANUAL. AF_06/2014" u="1"/>
        <s v="CAIACAO INT OU EXT SOBRE REVESTIMENTO LISO C/ADOCAO DE FIXADOR COM COM DUAS DEMAOS" u="1"/>
        <s v="CONCRETO USINADO FCK=30,0MPA BOMBEADO PARA PILARES" u="1"/>
        <s v="TOMADA BAIXA DE EMBUTIR (1 MÓDULO), 2P+T 10 A, INCLUINDO SUPORTE E PLACA - FORNECIMENTO E INSTALAÇÃO. AF_03/2023" u="1"/>
        <s v="TOMADA BAIXA DE EMBUTIR (1 MÓDULO), 2P+T 20 A, INCLUINDO SUPORTE E PLACA - FORNECIMENTO E INSTALAÇÃO. AF_03/2023" u="1"/>
        <s v="REMOÇÃO DE LUMINÁRIAS, DE FORMA MANUAL, SEM REAPROVEITAMENTO. AF_12/2017" u="1"/>
        <s v="PONTO DE ESGOTO COM TUBO DE PVC RÍGIDO SOLDÁVEL DE Ø 40 MM (LAVATÓRIOS, MICTÓRIOS, RALOS SIFONADOS, ETC...)" u="1"/>
        <s v="JOELHO 45 GRAUS, PVC, SOLDÁVEL, DN 60MM, INSTALADO EM PRUMADA DE ÁGUA - FORNECIMENTO E INSTALAÇÃO. AF_12/2014_P" u="1"/>
        <s v="JOELHO 45 GRAUS, PVC, SOLDÁVEL, DN 75MM, INSTALADO EM PRUMADA DE ÁGUA - FORNECIMENTO E INSTALAÇÃO. AF_12/2014_P" u="1"/>
        <s v="DISJUNTOR TRIPOLAR TIPO NEMA, CORRENTE NOMINAL DE 60 ATÉ 100A - FORNECIMENTO E INSTALAÇÃO. AF_10/2020" u="1"/>
        <s v="TORNEIRA DE BOIA BALAO METALICO, VAZAO TOTAL, PARA CAIXA D'AGUA, AGUA QUENTE, ROSCA 3/4 &quot;, COM HASTE, TORNEIRA E BALAO METALICOS                                                                                                                                                                                                                                                                                                                                                                          " u="1"/>
        <s v="REGULARIZAÇÃO E COMPACTAÇÃO DE SUBLEITO DE SOLO  PREDOMINANTEMENTE ARGILOSO. AF_11/2019" u="1"/>
        <s v="LUVA PARA ELETRODUTO, PVC, ROSCÁVEL, DN 60 MM (2&quot;) - FORNECIMENTO E INSTALAÇÃO. AF_12/2015" u="1"/>
        <s v="CONSTRUÇÃO DE BASE E SUB-BASE PARA PAVIMENTAÇÃO DE SOLO (PREDOMINANTEMENTE ARGILOSO) BRITA - 50%-50%, MISTURA EM PISTA, COM ESPESSURA DE 15 CM - EXCLUSIVE ESCAVAÇÃO, CARGA E TRANSPORTE E SOLO. AF_09/2024" u="1"/>
        <s v="SOLDA EXOTÉRMICA" u="1"/>
        <s v="TORNEIRA CROMADA TUBO MÓVEL, DE MESA, 1/2&quot; OU 3/4&quot;, PARA PIA DE COZINHA, PADRÃO ALTO - FORNECIMENTO E INSTALAÇÃO. AF_12/2013" u="1"/>
        <s v="TUBO PVC, SERIE NORMAL, ESGOTO PREDIAL, DN 40 MM, FORNECIDO E INSTALADO EM RAMAL DE DESCARGA OU RAMAL DE ESGOTO SANITÁRIO. AF_12/2014" u="1"/>
        <s v="TUBO PVC, SERIE NORMAL, ESGOTO PREDIAL, DN 50 MM, FORNECIDO E INSTALADO EM RAMAL DE DESCARGA OU RAMAL DE ESGOTO SANITÁRIO. AF_12/2014" u="1"/>
        <s v="ALUGUEL DE PLATAFORMA AÉREA ELÉTRICA, ALTURA DE TRABALHO = 9,72M" u="1"/>
        <s v="REATERRO MECANIZADO DE VALA COM ESCAVADEIRA HIDRÁULICA (CAPACIDADE DA CAÇAMBA: 0,8 M³ / POTÊNCIA: 111 HP), LARGURA ATÉ 1,5 M, PROFUNDIDADE DE 1,5 A 3,0 M, COM SOLO DE 1ª CATEGORIA EM LOCAIS COM ALTO NÍVEL DE INTERFERÊNCIA. AF_04/2016" u="1"/>
        <s v="CHAPISCO APLICADO EM ALVENARIAS E ESTRUTURAS DE CONCRETO INTERNAS, COM COLHER DE PEDREIRO.  ARGAMASSA TRAÇO 1:3 COM PREPARO MANUAL. AF_10/2022" u="1"/>
        <s v="LUVA SIMPLES, PVC, SERIE NORMAL, ESGOTO PREDIAL, DN 50 MM, JUNTA ELÁSTICA, FORNECIDO E INSTALADO EM RAMAL DE DESCARGA OU RAMAL DE ESGOTO SANITÁRIO. AF_12/2014" u="1"/>
        <s v="ELETRODUTO FLEXÍVEL CORRUGADO, PEAD, DN 100 (4&quot;), PARA REDE ENTERRADA DE DISTRIBUIÇÃO DE ENERGIA ELÉTRICA - FORNECIMENTO E INSTALAÇÃO. AF_12/2021" u="1"/>
        <s v="DISPOSITIVO DE PROTEÇÃO CONTRA SURTO DE TENSÃO DPS 60KA - 275V" u="1"/>
        <s v="KIT DE PORTA-PRONTA DE MADEIRA EM ACABAMENTO MELAMÍNICO BRANCO, FOLHA PESADA OU SUPERPESADA, 80X210CM, FIXAÇÃO COM PREENCHIMENTO PARCIAL DE ESPUMA EXPANSIVA - FORNECIMENTO E INSTALAÇÃO. AF_12/2019" u="1"/>
        <s v="JANELA DE ALUMÍNIO MAXIM-AR, FIXAÇÃO COM PARAFUSO SOBRE CONTRAMARCO (EXCLUSIVE CONTRAMARCO), COM VIDROS, PADRONIZADA. AF_07/2016" u="1"/>
        <s v="ABRIGO DE SOBREPOR EM CHAPA DE AÇO CARBONO PINTADO COM TINTA A BASE DE EPOXI VERMELHA, DIMENSÕES 75X35X25CM " u="1"/>
        <s v="REDUÇÃO BOLSA/BOLSA JE FOFO DN  200 X 100" u="1"/>
        <s v="RAMPA PARA ACESSO DE DEFICIENTES, EM CONCRETO SIMPLES FCK=25MPA, DESEMPOLADA, COM PINTURA INDICATIVA EM NOVACOR, 02 DEMÃOS" u="1"/>
        <s v="(ADAPT_ORSE 6330) LAJE E BERÇO DE CONCRETO PARA TUBOS DE 1000MM" u="1"/>
        <s v="SENSOR DE PRESENÇA COM FOTOCÉLULA, FIXAÇÃO EM TETO - FORNECIMENTO E INSTALAÇÃO. AF_02/2020" u="1"/>
        <s v="PEDESTAL SUSPENSÃO SIMPLES C/INDIC. ABERTURA DN 54x10" u="1"/>
        <s v="ISOLADORES PARA CABOS DE PARA-RAIOS" u="1"/>
        <s v="ADUBAÇÃO MANUAL DE COBERTURA EM ÁREAS DE SEMEADURA VIA SECA OU DE HIDROSSEMEADURA" u="1"/>
        <s v="FORNECIMENTO E  INSTALACAO DE CONJ.MOTO BOMBA SUBMERSÍVEL P/ ESGOTO C/ Q = 18,66 L/S, ALT. MAN. 32,95 M.C.A., POTÊNCIA = 25,0 HP" u="1"/>
        <s v="FABRICAÇÃO DE FÔRMA PARA LAJES, EM CHAPA DE MADEIRA COMPENSADA PLASTIFICADA, E = 18 MM. AF_09/2020" u="1"/>
        <s v="REGISTRO DE GAVETA C/ FLANGES E CUNHA EMBORRACHADA CORPO CURTO C/ VOLANTE DN 50 PN10" u="1"/>
        <s v="CAIXA PARA BOCA DE LOBO TRIPLA RETANGULAR, EM ALVENARIA COM BLOCOS DE CONCRETO, DIMENSÕES INTERNAS: 0,6X2,2X1,2 M. AF_12/2020" u="1"/>
        <s v="FORNECIMENTO E INSTALAÇÃO PRÉ-FILTRO" u="1"/>
        <s v="TRAMA DE AÇO COMPOSTA POR TERÇAS PARA TELHADOS DE ATÉ 2 ÁGUAS PARA TELHA ONDULADA DE FIBROCIMENTO, METÁLICA, PLÁSTICA OU TERMOACÚSTICA, INCLUSO TRANSPORTE VERTICAL. AF_07/2019" u="1"/>
        <s v="CAIXA ENTERRADA HIDRÁULICA RETANGULAR, EM ALVENARIA COM BLOCOS DE CONCRETO, DIMENSÕES INTERNAS: 0,6X0,6X0,6 M PARA REDE DE DRENAGEM. AF_12/2020" u="1"/>
        <s v="JOELHO 45 GRAUS, PVC, SERIE R, ÁGUA PLUVIAL, DN 75 MM, JUNTA ELÁSTICA, FORNECIDO E INSTALADO EM CONDUTORES VERTICAIS DE ÁGUAS PLUVIAIS. AF_12/2014" u="1"/>
        <s v="CHUMBADOR DE AÇO PARA FIXAÇÃO DE POSTE DE ACO RETO OU CURVO 7 A 9M COM FLANGE - FORNECIMENTO E INSTALACAO" u="1"/>
        <s v="ESCAVAÇÃO MANUAL PARA BLOCO DE COROAMENTO OU SAPATA (INCLUINDO ESCAVAÇÃO PARA COLOCAÇÃO DE FÔRMAS). AF_06/2017" u="1"/>
        <s v="JOELHO 90 GRAUS, PVC, SOLDÁVEL, DN 25MM, INSTALADO EM DRENO DE AR-CONDICIONADO - FORNECIMENTO E INSTALAÇÃO. AF_12/2014" u="1"/>
        <s v="KIT DE PORTA DE MADEIRA PARA PINTURA, SEMI-OCA (LEVE OU MÉDIA), PADRÃO MÉDIO, 60X210CM, ESPESSURA DE 3,5CM, ITENS INCLUSOS: DOBRADIÇAS, MONTAGEM E INSTALAÇÃO DO BATENTE, FECHADURA COM EXECUÇÃO DO FURO - FORNECIMENTO E INSTALAÇÃO. AF_12/2019" u="1"/>
        <s v="VASO SANITARIO SIFONADO CONVENCIONAL PARA PCD SEM FURO FRONTAL COM  LOUÇA BRANCA SEM ASSENTO -  FORNECIMENTO E INSTALAÇÃO. AF_01/2020" u="1"/>
        <s v="ESCAVAÇÃO MECANIZADA DE VALA COM PROF. ATÉ 1,5 M (MÉDIA ENTRE MONTANTE E JUSANTE/UMA COMPOSIÇÃO POR TRECHO), COM ESCAVADEIRA HIDRÁULICA (0,8 M3), LARG. DE 1,5 M A 2,5 M, EM SOLO DE 1A CATEGORIA, EM LOCAIS COM ALTO NÍVEL DE INTERFERÊNCIA. AF_01/2015" u="1"/>
        <s v="CURVA 90 FOFO BB JUNTA ELÁSTICA DN 75" u="1"/>
        <s v="REGISTRO OU REGULADOR DE GÁS DE COZINHA - FORNECIMENTO E INSTALAÇÃO. AF_08/2021" u="1"/>
        <s v="REVESTIMENTO CERÂMICO PARA PISO COM PLACAS TIPO ESMALTADA EXTRA DE DIMENSÕES 45X45 CM APLICADA EM AMBIENTES DE ÁREA MAIOR QUE 10 M2. AF_02/2023_PE" u="1"/>
        <s v="CURVA DE PÉ 90 FF PARA ÁGUA DN 200 PN10" u="1"/>
        <s v="PISO CIMENTADO, TRAÇO 1:3 (CIMENTO E AREIA), ACABAMENTO RÚSTICO, ESPESSURA 4,0 CM, PREPARO MECÂNICO DA ARGAMASSA. AF_09/2020" u="1"/>
        <s v="VÁLVULA DE ESFERA BRUTA, BRONZE, ROSCÁVEL, 1 1/2'' - FORNECIMENTO E INSTALAÇÃO. AF_08/2021" u="1"/>
        <s v="REATERRO MECANIZADO DE VALA COM RETROESCAVADEIRA (CAPACIDADE   DA   CAÇAMBA   DA RETRO: 0,26 M³/POTÊNCIA: 88 HP), LARGURA DE 0,8 A 1,5 M, PROFUNDIDADE DE 1,5 A 3,0 M, COM SOLO (SEM SUBSTITUIÇÃO) DE 1ª CATEGORIA, COM PLACA VIBRATÓRIA. AF_08/2023" u="1"/>
        <s v="LAVATÓRIO COM BANCADA EM GRANITO CINZA ANDORINHA, E = 2CM, DIM 3,00X0,60, COM 01CUBAS DE EMBUTIR DE LOUÇA, SIFÃO CROMADO, VÁLVULA CROMADA, TORNEIRA CROMADA, INCLUSIVE RODOPIA 7 CM, ASSENTADA" u="1"/>
        <s v="FABRICAÇÃO DE FÔRMA PARA PILARES CIRCULARES, EM CHAPA DE MADEIRA COMPENSADA RESINADA, PÉ-DIREITO SIMPLES. AF_05/2024" u="1"/>
        <s v="INSTALACAO PARA-RAIOS P/RESERVATORIO" u="1"/>
        <s v="Rampa padrão para acesso de deficientes a passeio público, em concreto simples Fck=25MPa, desempolada, pintada em novacor, 02 demãos e piso tátil de alerta/direcional." u="1"/>
        <s v="CERÂMICA ESMALTADA NA COR VERMELHA DIMENSÕES ATÉ 10x10cm (100 cm²) COM ARGAMASSA PRE FABRICADA" u="1"/>
        <s v="TE FoFo FF DN  100 x 100 PN10" u="1"/>
        <s v="LUMINÁRIA DE EMERGÊNCIA COM 48 LEDS C/ BLOCO AUTOMÁTICO" u="1"/>
        <s v="ELETRODUTO FLEXÍVEL CORRUGADO REFORÇADO, PVC, DN 32 MM (1&quot;), PARA CIRCUITOS TERMINAIS, INSTALADO EM LAJE - FORNECIMENTO E INSTALAÇÃO. AF_12/2015" u="1"/>
        <s v="INTERRUPTOR SIMPLES (2 MÓDULOS) COM INTERRUPTOR PARALELO (1 MÓDULO), 10A/250V, INCLUINDO SUPORTE E PLACA - FORNECIMENTO E INSTALAÇÃO. AF_12/2015" u="1"/>
        <s v="VERGA MOLDADA IN LOCO EM CONCRETO PARA PORTAS COM ATÉ 1,5 M DE VÃO. AF_03/2016" u="1"/>
        <s v="TELHAMENTO COM TELHA ESTRUTURAL DE FIBROCIMENTO E= 8 MM, COM ATÉ 2 ÁGUAS, INCLUSO IÇAMENTO. AF_07/2019_PS" u="1"/>
        <s v="CAIXA OCTOGONAL 3&quot; X 3&quot;, PVC, INSTALADA EM LAJE - FORNECIMENTO E INSTALAÇÃO. AF_12/2015" u="1"/>
        <s v="FORN. E APLICACAO DE MEIO FIO EM PEDRA GRANITICA" u="1"/>
        <s v="TUBO PVC DE REVESTIMENTO GEOMECANICO NERVURADO STANDARD, DN = 154 MM, COMPRIMENTO = 2 M" u="1"/>
        <s v="TE, PVC, SOLDÁVEL, DN 25MM, INSTALADO EM RAMAL DE DISTRIBUIÇÃO DE ÁGUA - FORNECIMENTO E INSTALAÇÃO. AF_06/2022" u="1"/>
        <s v="ATERRAMENTO COMPLETO C/ HASTE COPPERWELD 5/8&quot;X 2.40M" u="1"/>
        <s v="REVESTIMENTO CERÂMICO PARA PISO COM PLACAS TIPO ESMALTADA DE DIMENSÕES 35X35 CM APLICADA EM AMBIENTES DE ÁREA MAIOR QUE 10 M2. AF_02/2023_PE" u="1"/>
        <s v="ASSENTAMENTO DE TUBO DE PVC DEFOFO OU PRFV OU RPVC PARA REDE DE ÁGUA, DN 150 MM, JUNTA ELÁSTICA INTEGRADA, INSTALADO EM LOCAL COM NÍVEL BAIXO DE INTERFERÊNCIAS (NÃO INCLUI FORNECIMENTO). AF_05/2024" u="1"/>
        <s v="LOCACAO MENSAL DE ANDAIME METALICO TIPO FACHADEIRO, INCLUSIVE MONTAGEM" u="1"/>
        <s v="ARMAÇÃO DE BLOCO UTILIZANDO AÇO CA-50 DE 10 MM - MONTAGEM. AF_01/2024" u="1"/>
        <s v="TAMPAO FOFO ARTICULADO, COM BASE / REQUADRO, CLASSE B125 CARGA MAX 12,5 T, REDONDO, TAMPA 600 MM (COM INSCRICAO EM RELEVO DO TIPO DE REDE)" u="1"/>
        <s v="CARGA MANUAL DE ENTULHO EM CAMINHAO BASCULANTE 6 M3" u="1"/>
        <s v="PORTA DE MADEIRA LEI COMPLETA UMA FOLHA (0.90X2.10)m COM BATE MACAS E APOIO PARA DEFICIENTE" u="1"/>
        <s v="ARMAÇÃO DE CORTINA DE CONTENÇÃO EM CONCRETO ARMADO, COM AÇO CA-50 DE 12,5 MM - MONTAGEM. AF_07/2019" u="1"/>
        <s v="CONCRETAGEM DE PILARES, FCK = 25 MPA,  COM USO DE BALDES - LANÇAMENTO, ADENSAMENTO E ACABAMENTO. AF_02/2022" u="1"/>
        <s v="_x0009_TOMADA INDUSTRIAL DE EMBUTIR 3P+T 30 A, 440 V, COM TRAVA, SEM PLACA" u="1"/>
        <s v="PLACA DE ACRÍLICO TRANSPARENTE ADESIVA PARA SINALIZAÇÃO DE PORTAS, 30 X 18 CM" u="1"/>
        <s v="EXTINTOR INCENDIO TP PO QUIMICO 6KG -FORNECIMENTO E INSTALACAO" u="1"/>
        <s v="LANÇAMENTO COM USO DE BALDES, ADENSAMENTO E ACABAMENTO DE CONCRETO EM ESTRUTURAS. AF_12/2015" u="1"/>
        <s v="CURVA 90 GRAUS, EM AÇO, CONEXÃO SOLDADA, DN 80 (3&quot;), INSTALADO EM REDE DE ALIMENTAÇÃO PARA SPRINKLER - FORNECIMENTO E INSTALAÇÃO. AF_10/2020" u="1"/>
        <s v="DISJUNTOR TRIPOLAR TIPO DIN, CORRENTE NOMINAL DE 16A - FORNECIMENTO E INSTALAÇÃO. AF_10/2020" u="1"/>
        <s v="DISJUNTOR TRIPOLAR TIPO DIN, CORRENTE NOMINAL DE 20A - FORNECIMENTO E INSTALAÇÃO. AF_10/2020" u="1"/>
        <s v="DISJUNTOR TRIPOLAR TIPO DIN, CORRENTE NOMINAL DE 25A - FORNECIMENTO E INSTALAÇÃO. AF_10/2020" u="1"/>
        <s v="DISJUNTOR TRIPOLAR TIPO DIN, CORRENTE NOMINAL DE 32A - FORNECIMENTO E INSTALAÇÃO. AF_10/2020" u="1"/>
        <s v="DISJUNTOR TRIPOLAR TIPO DIN, CORRENTE NOMINAL DE 40A - FORNECIMENTO E INSTALAÇÃO. AF_10/2020" u="1"/>
        <s v="DISJUNTOR TRIPOLAR TIPO DIN, CORRENTE NOMINAL DE 50A - FORNECIMENTO E INSTALAÇÃO. AF_10/2020" u="1"/>
        <s v="PORTÃO P/ VEÍCULOS EM TUBOS DE FERRO GALVANIZADO DE 01 OU 02 FOLHAS, C/ VEDAÇÃO EM TELA DE ARAME PRENSADO,INCL. GUARNIÇÕES E FERRAGENS, C/ LARGURA DE 2 A 5M (DP1805-02/03)" u="1"/>
        <s v="ARMAÇÃO DE PILAR OU VIGA DE UMA ESTRUTURA CONVENCIONAL DE CONCRETO ARMADO EM UM EDIFÍCIO DE MÚLTIPLOS PAVIMENTOS UTILIZANDO AÇO CA-50 DE 25,0 MM - MONTAGEM. AF_12/2015" u="1"/>
        <s v="REFORÇO ESTRUTURAL COM EMENDA POR TRANSPASSE, PARA RECONSTITUIÇÃO DA SEÇÃO DA ARMADURA, EXCLUSIVE RECOMPOSIÇÃO EM ARGAMASSA OU CONCRETO" u="1"/>
        <s v="CHAPISCO APLICADO EM ALVENARIA (COM PRESENÇA DE VÃOS) E ESTRUTURAS DE CONCRETO DE FACHADA, COM COLHER DE PEDREIRO.  ARGAMASSA TRAÇO 1:3 COM PREPARO EM BETONEIRA 400L. AF_06/2014" u="1"/>
        <s v="PLANTIO DE GRAMA BATATAIS EM PLACAS. AF_05/2018" u="1"/>
        <s v="REDUÇÃO PONTA/BOLSA JE FoFo DN 200 x 150" u="1"/>
        <s v="NIPLE, EM FERRO GALVANIZADO, CONEXÃO ROSQUEADA, DN 40 (1 1/2&quot;), INSTALADO EM REDE DE ALIMENTAÇÃO PARA SPRINKLER - FORNECIMENTO E INSTALAÇÃO. AF_10/2020" u="1"/>
        <s v="LOCACAO CONVENCIONAL DE OBRA, ATRAVÉS DE GABARITO DE TABUAS CORRIDAS PONTALETADAS, COM REAPROVEITAMENTO DE 10 VEZES." u="1"/>
        <s v="ARMAÇÃO DE PILAR OU VIGA DE UMA ESTRUTURA CONVENCIONAL DE CONCRETO ARMADO EM UM EDIFÍCIO DE MÚLTIPLOS PAVIMENTOS UTILIZANDO AÇO CA-50 DE 12,5 MM - MONTAGEM. AF_12/2015" u="1"/>
        <s v="JOELHO 90 GRAUS, PVC, SOLDÁVEL, DN 25MM, INSTALADO EM RAMAL OU SUB-RAMAL DE ÁGUA - FORNECIMENTO E INSTALAÇÃO. AF_12/2014_P" u="1"/>
        <s v="COLETOR PREDIAL DE ESGOTO, DA CAIXA ATÉ A REDE (DISTÂNCIA = 8 M, LARGURA DA VALA = 0,65 M), INCLUINDO ESCAVAÇÃO MECANIZADA, PREPARO DE FUNDO DE VALA E REATERRO COM COMPACTAÇÃO MECANIZADA, TUBO PVC P/ REDE COLETORA ESGOTO JEI DN 100 MM E CONEXÕES - FORNECIMENTO E INSTALAÇÃO. AF_03/2016" u="1"/>
        <s v="ARMAÇÃO DE PILAR OU VIGA DE UMA ESTRUTURA CONVENCIONAL DE CONCRETO ARMADO EM UM EDIFÍCIO DE MÚLTIPLOS PAVIMENTOS UTILIZANDO AÇO CA-50 DE 12.5 MM - MONTAGEM. AF_12/2015" u="1"/>
        <s v="PLANTIO DE PALMEIRA COM ALTURA DE MUDA MENOR OU IGUAL A 2,00 M. AF_05/2018" u="1"/>
        <s v="TE DE REDUCAO DE FERRO GALVANIZADO, COM ROSCA BSP, DE 2&quot; X 1 1/4&quot;" u="1"/>
        <s v="ANÁLISE FISICO-QUIMICA DO POÇO" u="1"/>
        <s v="MASTRO PARA BANDEIRA INCLUSIVE BASE E TUBO EM FERRO GALVANIZADO PINTADO" u="1"/>
        <s v="REGISTRO DE GAVETA BRUTO, LATÃO,ROSCÁVEL, 3/4&quot;,FORNECIDO E INSTALADO EM RAMAL DE ÁGUA. AF 12/2014" u="1"/>
        <s v="SUMIDOURO RETANGULAR, EM ALVENARIA COM TIJOLOS CERÂMICOS MACIÇOS, DIMENSÕES INTERNAS: 1,6 X 5,8 X 3,0 M, ÁREA DE INFILTRAÇÃO: 50 M² (PARA 20 CONTRIBUINTES). AF_12/2020" u="1"/>
        <s v="QUADRO DE MEDIÇÃO GERAL DE ENERGIA COM 12 MEDIDORES - FORNECIMENTO E INSTALAÇÃO. AF_10/2020" u="1"/>
        <s v="QUADRO DE MEDIÇÃO GERAL DE ENERGIA COM 16 MEDIDORES - FORNECIMENTO E INSTALAÇÃO. AF_10/2020" u="1"/>
        <s v="FORRO EM RÉGUAS DE PVC, FRISADO, PARA AMBIENTES COMERCIAIS, INCLUSIVE ESTRUTURA DE FIXAÇÃO. AF_05/2017_PS" u="1"/>
        <s v="ARMAÇÃO UTILIZANDO AÇO CA-25 DE 25,0 MM - MONTAGEM. AF_06/2022" u="1"/>
        <s v="CINTA DE AMARRAÇÃO DE ALVENARIA MOLDADA IN LOCO EM CONCRETO. AF_03/2016" u="1"/>
        <s v="REVESTIMENTO CERÂMICO PARA PAREDES INTERNAS COM PLACAS TIPO ESMALTADA EXTRA DE DIMENSÕES 20X20 CM APLICADAS EM AMBIENTES DE ÁREA MAIOR QUE 5 M² A MEIA ALTURA DAS PAREDES. AF_06/2014" u="1"/>
        <s v="POÇO DE VISITA - PVI 02 - AREIA E BRITA COMERCIAIS" u="1"/>
        <s v="ELETRODUTO RÍGIDO SOLDÁVEL, PVC, DN 32 MM (1), APARENTE, INSTALADO EM PAREDE - FORNECIMENTO E INSTALAÇÃO. AF_11/2016_P" u="1"/>
        <s v="Instalação provisória de energia elétrica, aerea, trifasica, em poste galvanizado, exclusive fornecimento do medidor" u="1"/>
        <s v="LASTRO DE CONCRETO MAGRO, APLICADO EM PISOS OU RADIERS, ESPESSURA DE 5 CM. AF_07/2016" u="1"/>
        <s v="PREPARO DE FUNDO DE VALA COM LARGURA MENOR QUE 1,5 M (ACERTO DO SOLO NATURAL). AF_08/2020" u="1"/>
        <s v="MOVIMENTAÇÃO DE TERRA" u="1"/>
        <s v="REVESTIMENTO CERÂMICO COM PLACAS TIPO GRÊS DE DIMENSÕES 35X35 CM APLICADA EM AMBIENTES DE ÁREA MAIOR QUE 10 M2. AF_06/2014" u="1"/>
        <s v="REVESTIMENTO CERÂMICO COM PLACAS TIPO GRÊS DE DIMENSÕES 45X45 CM APLICADA EM AMBIENTES DE ÁREA MAIOR QUE 10 M2. AF_06/2014" u="1"/>
        <s v="KIT CAVALETE PVC COM REGISTRO 1/2&quot; - FORNECIMENTO E INSTALAÇÃO" u="1"/>
        <s v="REBOCO C/ ARGAMASSA DE CIMENTO E AREIA S/ PENEIRAR, TRAÇO 1:6" u="1"/>
        <s v="ENTRADA DE ENERGIA ELÉTRICA, SUBTERRÂNEA, TRIFÁSICA, COM CAIXA DE EMBUTIR, CABO DE 10 MM2 E DISJUNTOR DIN 50A (NÃO INCLUSA MURETA DE ALVENARIA). AF_07/2020" u="1"/>
        <s v="CONCRETO MAGRO PARA LASTRO, TRAÇO 1:4,5:4,5 (CIMENTO/ AREIA MÉDIA/ BRITA 1)  - PREPARO MANUAL. AF_07/2016" u="1"/>
        <s v="ALVENARIA EM TIJOLO CERAMICO MACICO 5X10X20CM 1/2 VEZ (ESPESSURA 10CM), ASSENTADO COM ARGAMASSA TRACO 1:2:8 (CIMENTO, CAL E AREIA)" u="1"/>
        <s v="MESOESTRUTURA" u="1"/>
        <s v="UNIÃO, EM FERRO GALVANIZADO, 4&quot;, CONEXÃO ROSQUEADA, INSTALADO EM REDE DE ALIMENTAÇÃO PARA HIDRANTE - FORNECIMENTO E INSTALAÇÃO. AF_10/2020" u="1"/>
        <s v="CIMBRAMENTO / ESCORAMENTO TUBULAR DESMONTÁVEL, PARA PONTE OU VIADUTO, EDIFICAÇÃO CIVIL E INDUSTRIAL, INCLUSAS MONTAGEM E DESMONTAGEM" u="1"/>
        <s v="PONTO DE ESGOTO COM TUBO DE PVC RÍGIDO SOLDÁVEL DE  Ø 40 MM (LAVATÓRIOS, MICTÓRIOS, RALOS SIFONADOS, ETC...)" u="1"/>
        <s v="PAREDE COM PLACAS DE GESSO ACARTONADO (DRYWALL), PARA USO INTERNO COM DUAS FACES DUPLAS E ESTRUTURA METÁLICA COM GUIAS DUPLAS, SEM VÃOS. AF_06/2017" u="1"/>
        <s v="EXTREMIDADE PF C/ ABA DE VEDAÇÃO DN   150 PN10" u="1"/>
        <s v="LOCAÇÃO DE REDE DE ÁGUA OU ESGOTO. AF_03/2024" u="1"/>
        <s v="ESPELHO DE CRISTAL 4MM COM MOLDURA DE ALUMÍNIO" u="1"/>
        <s v="POÇO DE VISITA - PVI 04 - AREIA E BRITA COMERCIAIS" u="1"/>
        <s v="MASTRO 1 ½&quot;, COM 3 METROS, PARA SPDA - FORNECIMENTO E INSTALAÇÃO. AF_08/2023" u="1"/>
        <s v="FORNECIMENTO E ASSENTAMENTO DE GRADE MANUAL PARA PRE-TRATAMENTO DE ESGOTOS/ ÁGUA BRUTA,INCLUINDO PINTURA ESMALTE" u="1"/>
        <s v="TUBO FoFo PB JE K-9 P/ ÁGUA DN  100" u="1"/>
        <s v="CAIXA DE AMORTECIMENTOS DE EFLUENTES COM PLACA DE AÇO 40X50,NAS DIMENSÕES 80X80X1,20M" u="1"/>
        <s v="GRADIL DE ALUMINIO ANODIZADO TIPO BARRA CHATA" u="1"/>
        <s v="CAIXA PARA REGISTRO OU VENTOSA EM ALVENARIA DE TIJOLO MACIÇO, 500" u="1"/>
        <s v="TANQUE DE LOUÇA BRANCA SUSPENSO, 18L OU EQUIVALENTE, INCLUSO SIFÃO TIPO GARRAFA EM PVC, VÁLVULA PLÁSTICA E TORNEIRA DE PLÁSTICO - FORNECIMENTO E INSTALAÇÃO. AF_01/2020" u="1"/>
        <s v="CHAPA DE ACO GROSSA, ASTM A36, E = 5/8 &quot; (15,88 MM) 124,49 KG/M2 FIXADO NA ESTACA NAS DIMENSÕES 0,20X0,40" u="1"/>
        <s v="PLACA FOTOLUMINESCENTE DE ORIENTACAO E SALVAMENTO 24X12CM" u="1"/>
        <s v="ELETROCALHA PERFURADA TIPO &quot;&quot;U&quot;&quot; 150X100 CHAPA 18 SEM TAMPA" u="1"/>
        <s v="CONCRETAGEM DE VIGAS E LAJES, FCK=25 MPA, PARA QUALQUER TIPO DE LAJE COM BALDES EM EDIFICAÇÃO DE MULTIPAVIMENTOS ATÉ 04 ANDARES - LANÇAMENTO, ADENSAMENTO E ACABAMENTO. AF_02/2022" u="1"/>
        <s v="ALVENARIA DE VEDAÇÃO DE BLOCOS  VAZADOS DE CONCRETO APARENTE DE 14X19X39 CM (ESPESSURA 14 CM) E ARGAMASSA DE ASSENTAMENTO COM PREPARO MANUAL. AF_12/2021" u="1"/>
        <s v="ALVENARIA DE VEDAÇÃO DE BLOCOS  VAZADOS DE CONCRETO APARENTE DE 19X19X39 CM (ESPESSURA 19 CM) E ARGAMASSA DE ASSENTAMENTO COM PREPARO MANUAL. AF_12/2021" u="1"/>
        <s v="ALVENARIA DE VEDAÇÃO DE BLOCOS CERÂMICOS FURADOS NA VERTICAL DE 14X19X39 CM (ESPESSURA 14 CM) E ARGAMASSA DE ASSENTAMENTO COM PREPARO MANUAL. AF_12/2021" u="1"/>
        <s v="CARGA, MANOBRA E DESCARGA DE SOLOS E MATERIAIS GRANULARES EM CAMINHÃO BASCULANTE 14 M³ - CARGA COM ESCAVADEIRA HIDRÁULICA (CAÇAMBA DE 1,20 M³ / 155 HP) E DESCARGA LIVRE (UNIDADE: M3). AF_07/2020" u="1"/>
        <s v="TUBO FoFo PB JE K-9 P/ ÁGUA DN  150" u="1"/>
        <s v="FORNECIMENTO E MONTAGEM DE CAVALETE DE RECALQUE EM AÇO GALVANIZADO DIN 2440, DN 50, INCLUSIVE VÁLVULA, REGISTROS E CONEXÕES" u="1"/>
        <s v="FORNECIMENTO E MONTAGEM DE CAVALETE DE RECALQUE EM AÇO GALVANIZADO DIN 2440, DN 75, INCLUSIVE VÁLVULA, REGISTROS E CONEXÕES" u="1"/>
        <s v="DIVISORIA EM MARMORITE ESPESSURA 35MM, CHUMBAMENTO NO PISO E PAREDE COM ARGAMASSA DE CIMENTO E AREIA, POLIMENTO MANUAL, EXCLUSIVE FERRAGENS" u="1"/>
        <s v="MONTAGEM E DESMONTAGEM DE FÔRMA DE PILARES RETANGULARES E ESTRUTURAS SIMILARES COM ÁREA MÉDIA DAS SEÇÕES MENOR OU IGUAL A 0,25 M², PÉ-DIREITO DUPLO, EM CHAPA DE MADEIRA COMPENSADA RESINADA, 4 UTILIZAÇÕES. AF_12/2015" u="1"/>
        <s v="JUNTA DE DESMONTAGEM TRAVADA AXIALMENTE PN10 DN 150" u="1"/>
        <s v="CAPTOR TIPO FRANKLIN PARA SPDA - FORNECIMENTO E INSTALAÇÃO. AF_08/2023" u="1"/>
        <s v="ARMAÇÃO DE PILAR OU VIGA DE ESTRUTURA CONVENCIONAL DE CONCRETO ARMADO UTILIZANDO AÇO CA-50 DE 25,0 MM - MONTAGEM. AF_06/2022" u="1"/>
        <s v="ARMAÇÃO DE PILAR OU VIGA DE UMA ESTRUTURA CONVENCIONAL DE CONCRETO ARMADO EM UM EDIFÍCIO DE MÚLTIPLOS PAVIMENTOS UTILIZANDO AÇO CA-50 DE 10,0 MM - MONTAGEM. AF_12/2015" u="1"/>
        <s v="TERMINAL AEREO EM ACO GALVANIZADO COM BASE DE FIXACAO H = 30CM" u="1"/>
        <s v="ELETRODUTO DE AÇO GALVANIZADO, CLASSE SEMI PESADO, DN 40 MM (1 1/2 ), APARENTE, INSTALADO EM PAREDE - FORNECIMENTO E INSTALAÇÃO. AF_11/2016_P" u="1"/>
        <s v="CURVA 11 15' FoFo BB JUNTA ELÁSTICA DN 250 - P/ ESGOTO" u="1"/>
        <s v="ESCAVAÇÃO MANUAL DE VALA COM PROFUNDIDADE MENOR OU IGUAL A 1,30 M. AF_03/2016" u="1"/>
        <s v="SINALIZAÇÃO VERTICAL" u="1"/>
        <s v="CRUZETA 400 X 100 MM PARA ELETROCALHA PERFURADA METÁLICA (REF.: MOPA OU SIMILAR)" u="1"/>
        <s v="SONDAGEM A PERCUSSÃO" u="1"/>
        <s v="TERMINAL AÉREO 3/8&quot; X 250MM EM AÇO GALV, COM FIXAÇÃO HORIZONTAL" u="1"/>
        <s v="EXECUÇÃO E COMPACTAÇÃO DE CORPO DE ATERRO (95% DE ENERGIA DO PROCTOR NORMAL) COM SOLO PREDOMINANTEMENTE ARENOSO ESPESSURA 15CM - EXCLUSIVE MATERIAL, ESCAVAÇÃO, CARGA E TRANSPORTE. AF_09/2024" u="1"/>
        <s v="POSTE DE CONCRETO CIRCULAR, 150 KG, H = 10 M (NBR 8451)" u="1"/>
        <s v="JUNÇÃO SIMPLES, PVC, SERIE NORMAL,_x000a_ESGOTO PREDIAL, DN 75 X 50MM, JUNTA ELÁSTICA, FORNECIDO E INSTALADO EM RAMAL DE DESCARGA OU RAMAL DE ESGOTO SANITÁRIO." u="1"/>
        <s v="IMPERMEABILIZACAO DE SUPERFICIE COM MANTA ASFALTICA PROTEGIDA COM FILME DE ALUMINIO GOFRADO (DE ESPESSURA 0,8MM), INCLUSA APLICACAO DE  EMULSAO ASFALTICA, E=3MM." u="1"/>
        <s v="PLACA DE SINALIZACAO DE SEGURANCA CONTRA INCENDIO, FOTOLUMINESCENTE, RETANGULAR, *12 X 40* CM, EM PVC *2* MM ANTI-CHAMAS (SIMBOLOS, CORES E PICTOGRAMAS CONFORME NBR 16820)" u="1"/>
        <s v="LUMINÁRIA RETANGULAR DE EMBUTIR, ESPECIAL DIFUSOR EM POLICARBONATO COM VEDAÇÃO DE BORRACHA E CORPO DE ALUMÍNIO - 37W" u="1"/>
        <s v="PAPELEIRA DE PAREDE EM METAL CROMADO SEM TAMPA, INCLUSO FIXAÇÃO. AF_10/2016" u="1"/>
        <s v="PINTURA COM TINTA ACRÍLICA DE ACABAMENTO APLICADA A ROLO OU PINCEL SOBRE SUPERFÍCIES METÁLICAS (EXCETO PERFIL) EXECUTADO EM OBRA (02 DEMÃOS). AF_01/2020" u="1"/>
        <s v="DISJUNTOR MONOPOLAR TIPO DIN, CORRENTE NOMINAL DE 16A - FORNECIMENTO E INSTALAÇÃO. AF_04/2016" u="1"/>
        <s v="DISJUNTOR MONOPOLAR TIPO DIN, CORRENTE NOMINAL DE 20A - FORNECIMENTO E INSTALAÇÃO. AF_04/2016" u="1"/>
        <s v="DISJUNTOR MONOPOLAR TIPO DIN, CORRENTE NOMINAL DE 40A - FORNECIMENTO E INSTALAÇÃO. AF_04/2016" u="1"/>
        <s v="TÊ, EM FERRO GALVANIZADO, CONEXÃO ROSQUEADA, DN 25 (1&quot;), INSTALADO EM REDE DE ALIMENTAÇÃO PARA SPRINKLER - FORNECIMENTO E INSTALAÇÃO. AF_10/2020" u="1"/>
        <s v="TÊ, EM FERRO GALVANIZADO, CONEXÃO ROSQUEADA, DN 80 (3&quot;), INSTALADO EM REDE DE ALIMENTAÇÃO PARA SPRINKLER - FORNECIMENTO E INSTALAÇÃO. AF_10/2020" u="1"/>
        <s v="RELE FOTOELETRICO P/ COMANDO DE ILUMINACAO EXTERNA 220V/1000W - FORNECIMENTO E INSTALACAO" u="1"/>
        <s v="CAIXA PARA REGISTRO, TIPO II, PARA DIÂMETROS DE 150 A 200MM" u="1"/>
        <s v="ARMAÇÃO DE BLOCO, SAPATA ISOLADA, VIGA BALDRAME E SAPATA CORRIDA UTILIZANDO AÇO CA-50 DE 16 MM - MONTAGEM. AF_01/2024" u="1"/>
        <s v="ESCAVAÇÃO MANUAL DE VALAS. AF_03/2016" u="1"/>
        <s v="TUBO PVC CLASSE 15 PBA 100MM" u="1"/>
        <s v="CONTRAPISO EM ARGAMASSA TRAÇO 1:4 (CIMENTO E AREIA), PREPARO MANUAL, APLICADO EM ÁREAS MOLHADAS SOBRE LAJE, ADERIDO, ACABAMENTO NÃO REFORÇADO, ESPESSURA 2CM. AF_07/2021" u="1"/>
        <s v="CORDOALHA DE COBRE NU 35 MM², NÃO ENTERRADA, COM ISOLADOR - FORNECIMENTO E INSTALAÇÃO. AF_12/2017" u="1"/>
        <s v="REVESTIMENTO CERÂMICO PARA PISO COM PLACAS TIPO ESMALTADA PADRÃO POPULAR DE DIMENSÕES 35X35 CM APLICADA EM AMBIENTES DE ÁREA MAIOR QUE 10 M2. AF_06/2014" u="1"/>
        <s v="VERGA PRÉ-MOLDADA PARA JANELAS COM MAIS DE 1,5 M DE VÃO. AF_03/2016" u="1"/>
        <s v="TORNEIRA CROMADA DE MESA, 1/2&quot; OU 3/4&quot;, PARA LAVATÓRIO, PADRÃO MÉDIO - FORNECIMENTO E INSTALAÇÃO. AF_12/2013" u="1"/>
        <s v="PISO KORODUR (INCLUSO EXECUCAO)" u="1"/>
        <s v="ESTACA DUPLO TRILHO TR 68 - COM EMENDA - FORNECIMENTO E CRAVAÇÃO" u="1"/>
      </sharedItems>
    </cacheField>
    <cacheField name="UNID." numFmtId="0">
      <sharedItems containsBlank="1" count="40">
        <s v="KG"/>
        <s v="M2"/>
        <s v="M"/>
        <s v="MÊS"/>
        <s v="UN"/>
        <s v="M3"/>
        <s v="M3XKM"/>
        <s v="MES"/>
        <s v="-"/>
        <s v="UND." u="1"/>
        <m u="1"/>
        <s v="UM" u="1"/>
        <s v="    m" u="1"/>
        <s v="CJ    " u="1"/>
        <s v="CHP" u="1"/>
        <s v="MES   " u="1"/>
        <s v="m²" u="1"/>
        <s v="M3    " u="1"/>
        <s v="UN/M" u="1"/>
        <s v="UM." u="1"/>
        <s v="H" u="1"/>
        <s v="M     " u="1"/>
        <s v="T" u="1"/>
        <s v="UND" u="1"/>
        <s v=" cj" u="1"/>
        <s v="pt" u="1"/>
        <s v="    m³" u="1"/>
        <s v="tkm" u="1"/>
        <s v="UN    " u="1"/>
        <s v="_x0009_UN/M" u="1"/>
        <s v="M2    " u="1"/>
        <s v="KM" u="1"/>
        <s v="m³" u="1"/>
        <s v="UNID." u="1"/>
        <s v="PTxDIA" u="1"/>
        <s v="CJ" u="1"/>
        <s v="UN." u="1"/>
        <s v="M3/M" u="1"/>
        <s v="KG    " u="1"/>
        <s v="TXKM" u="1"/>
      </sharedItems>
    </cacheField>
    <cacheField name="QUANT." numFmtId="0">
      <sharedItems containsSemiMixedTypes="0" containsString="0" containsNumber="1" minValue="0" maxValue="11245"/>
    </cacheField>
    <cacheField name="P. UNIT." numFmtId="0">
      <sharedItems containsSemiMixedTypes="0" containsString="0" containsNumber="1" minValue="0" maxValue="11550.7"/>
    </cacheField>
    <cacheField name="P. TOTAL" numFmtId="166">
      <sharedItems containsSemiMixedTypes="0" containsString="0" containsNumber="1" minValue="0" maxValue="208369.85"/>
    </cacheField>
    <cacheField name="Campo1" numFmtId="0" formula="'P. TOTAL'" databaseField="0"/>
    <cacheField name="Campo2" numFmtId="0" formula="Campo1" databaseField="0"/>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328">
  <r>
    <x v="0"/>
    <x v="0"/>
    <x v="0"/>
    <x v="0"/>
    <x v="0"/>
    <n v="11245"/>
    <n v="18.53"/>
    <n v="208369.85"/>
  </r>
  <r>
    <x v="1"/>
    <x v="1"/>
    <x v="1"/>
    <x v="1"/>
    <x v="1"/>
    <n v="1544"/>
    <n v="81.27"/>
    <n v="125480.88"/>
  </r>
  <r>
    <x v="2"/>
    <x v="2"/>
    <x v="0"/>
    <x v="2"/>
    <x v="2"/>
    <n v="374.7"/>
    <n v="298.38"/>
    <n v="111802.98"/>
  </r>
  <r>
    <x v="3"/>
    <x v="3"/>
    <x v="0"/>
    <x v="3"/>
    <x v="1"/>
    <n v="341.85"/>
    <n v="219.2"/>
    <n v="74933.52"/>
  </r>
  <r>
    <x v="4"/>
    <x v="4"/>
    <x v="1"/>
    <x v="4"/>
    <x v="1"/>
    <n v="1028.1400000000001"/>
    <n v="69.34"/>
    <n v="71291.22"/>
  </r>
  <r>
    <x v="5"/>
    <x v="5"/>
    <x v="0"/>
    <x v="5"/>
    <x v="3"/>
    <n v="6"/>
    <n v="11550.7"/>
    <n v="69304.2"/>
  </r>
  <r>
    <x v="6"/>
    <x v="6"/>
    <x v="1"/>
    <x v="6"/>
    <x v="1"/>
    <n v="575"/>
    <n v="100.25"/>
    <n v="57643.75"/>
  </r>
  <r>
    <x v="7"/>
    <x v="7"/>
    <x v="0"/>
    <x v="7"/>
    <x v="2"/>
    <n v="118.94"/>
    <n v="434.46"/>
    <n v="51674.67"/>
  </r>
  <r>
    <x v="8"/>
    <x v="8"/>
    <x v="1"/>
    <x v="8"/>
    <x v="1"/>
    <n v="450"/>
    <n v="96.55"/>
    <n v="43447.5"/>
  </r>
  <r>
    <x v="9"/>
    <x v="6"/>
    <x v="1"/>
    <x v="6"/>
    <x v="1"/>
    <n v="425.75"/>
    <n v="100.25"/>
    <n v="42681.43"/>
  </r>
  <r>
    <x v="10"/>
    <x v="9"/>
    <x v="1"/>
    <x v="9"/>
    <x v="4"/>
    <n v="12"/>
    <n v="2295.16"/>
    <n v="27541.919999999998"/>
  </r>
  <r>
    <x v="11"/>
    <x v="10"/>
    <x v="1"/>
    <x v="10"/>
    <x v="1"/>
    <n v="984.82"/>
    <n v="26.72"/>
    <n v="26314.39"/>
  </r>
  <r>
    <x v="12"/>
    <x v="11"/>
    <x v="1"/>
    <x v="11"/>
    <x v="1"/>
    <n v="425.75"/>
    <n v="60.26"/>
    <n v="25655.69"/>
  </r>
  <r>
    <x v="13"/>
    <x v="12"/>
    <x v="1"/>
    <x v="12"/>
    <x v="1"/>
    <n v="149.52000000000001"/>
    <n v="167.01"/>
    <n v="24971.33"/>
  </r>
  <r>
    <x v="14"/>
    <x v="13"/>
    <x v="1"/>
    <x v="13"/>
    <x v="1"/>
    <n v="575"/>
    <n v="42.37"/>
    <n v="24362.75"/>
  </r>
  <r>
    <x v="15"/>
    <x v="14"/>
    <x v="0"/>
    <x v="14"/>
    <x v="5"/>
    <n v="119.48"/>
    <n v="185.76"/>
    <n v="22194.6"/>
  </r>
  <r>
    <x v="16"/>
    <x v="15"/>
    <x v="1"/>
    <x v="15"/>
    <x v="2"/>
    <n v="180"/>
    <n v="114.95"/>
    <n v="20691"/>
  </r>
  <r>
    <x v="17"/>
    <x v="16"/>
    <x v="1"/>
    <x v="16"/>
    <x v="2"/>
    <n v="40"/>
    <n v="504.82"/>
    <n v="20192.8"/>
  </r>
  <r>
    <x v="18"/>
    <x v="17"/>
    <x v="1"/>
    <x v="17"/>
    <x v="1"/>
    <n v="575"/>
    <n v="31.72"/>
    <n v="18239"/>
  </r>
  <r>
    <x v="19"/>
    <x v="6"/>
    <x v="1"/>
    <x v="6"/>
    <x v="1"/>
    <n v="172"/>
    <n v="100.25"/>
    <n v="17243"/>
  </r>
  <r>
    <x v="20"/>
    <x v="18"/>
    <x v="1"/>
    <x v="18"/>
    <x v="4"/>
    <n v="9"/>
    <n v="1903.95"/>
    <n v="17135.55"/>
  </r>
  <r>
    <x v="21"/>
    <x v="19"/>
    <x v="0"/>
    <x v="19"/>
    <x v="4"/>
    <n v="12"/>
    <n v="1205.76"/>
    <n v="14469.12"/>
  </r>
  <r>
    <x v="22"/>
    <x v="20"/>
    <x v="2"/>
    <x v="20"/>
    <x v="5"/>
    <n v="264.54000000000002"/>
    <n v="54.26"/>
    <n v="14353.94"/>
  </r>
  <r>
    <x v="23"/>
    <x v="21"/>
    <x v="1"/>
    <x v="21"/>
    <x v="5"/>
    <n v="15.03"/>
    <n v="903.58"/>
    <n v="13580.8"/>
  </r>
  <r>
    <x v="24"/>
    <x v="22"/>
    <x v="1"/>
    <x v="22"/>
    <x v="1"/>
    <n v="177.58"/>
    <n v="74.12"/>
    <n v="13162.22"/>
  </r>
  <r>
    <x v="25"/>
    <x v="23"/>
    <x v="1"/>
    <x v="23"/>
    <x v="2"/>
    <n v="120"/>
    <n v="103.13"/>
    <n v="12375.6"/>
  </r>
  <r>
    <x v="26"/>
    <x v="24"/>
    <x v="0"/>
    <x v="24"/>
    <x v="1"/>
    <n v="14.4"/>
    <n v="824.85"/>
    <n v="11877.84"/>
  </r>
  <r>
    <x v="27"/>
    <x v="25"/>
    <x v="0"/>
    <x v="25"/>
    <x v="4"/>
    <n v="1"/>
    <n v="11451.86"/>
    <n v="11451.86"/>
  </r>
  <r>
    <x v="28"/>
    <x v="26"/>
    <x v="0"/>
    <x v="26"/>
    <x v="0"/>
    <n v="891"/>
    <n v="12.66"/>
    <n v="11280.06"/>
  </r>
  <r>
    <x v="29"/>
    <x v="27"/>
    <x v="0"/>
    <x v="27"/>
    <x v="2"/>
    <n v="30.96"/>
    <n v="360.67"/>
    <n v="11166.34"/>
  </r>
  <r>
    <x v="30"/>
    <x v="28"/>
    <x v="1"/>
    <x v="28"/>
    <x v="6"/>
    <n v="4408.9399999999996"/>
    <n v="2.5299999999999998"/>
    <n v="11154.61"/>
  </r>
  <r>
    <x v="31"/>
    <x v="29"/>
    <x v="1"/>
    <x v="29"/>
    <x v="1"/>
    <n v="84.24"/>
    <n v="130.44999999999999"/>
    <n v="10989.1"/>
  </r>
  <r>
    <x v="32"/>
    <x v="29"/>
    <x v="1"/>
    <x v="29"/>
    <x v="1"/>
    <n v="82.89"/>
    <n v="130.44999999999999"/>
    <n v="10813"/>
  </r>
  <r>
    <x v="33"/>
    <x v="30"/>
    <x v="1"/>
    <x v="30"/>
    <x v="1"/>
    <n v="243.15"/>
    <n v="44.37"/>
    <n v="10788.56"/>
  </r>
  <r>
    <x v="34"/>
    <x v="31"/>
    <x v="1"/>
    <x v="31"/>
    <x v="1"/>
    <n v="114.58"/>
    <n v="93.82"/>
    <n v="10749.89"/>
  </r>
  <r>
    <x v="35"/>
    <x v="32"/>
    <x v="1"/>
    <x v="32"/>
    <x v="1"/>
    <n v="134.4"/>
    <n v="78.52"/>
    <n v="10553.08"/>
  </r>
  <r>
    <x v="36"/>
    <x v="11"/>
    <x v="1"/>
    <x v="11"/>
    <x v="1"/>
    <n v="172"/>
    <n v="60.26"/>
    <n v="10364.719999999999"/>
  </r>
  <r>
    <x v="37"/>
    <x v="33"/>
    <x v="1"/>
    <x v="33"/>
    <x v="1"/>
    <n v="66.09"/>
    <n v="156.03"/>
    <n v="10312.02"/>
  </r>
  <r>
    <x v="38"/>
    <x v="34"/>
    <x v="1"/>
    <x v="34"/>
    <x v="1"/>
    <n v="68.150000000000006"/>
    <n v="148.02000000000001"/>
    <n v="10087.56"/>
  </r>
  <r>
    <x v="39"/>
    <x v="35"/>
    <x v="2"/>
    <x v="35"/>
    <x v="1"/>
    <n v="398.25"/>
    <n v="25.02"/>
    <n v="9964.2099999999991"/>
  </r>
  <r>
    <x v="40"/>
    <x v="36"/>
    <x v="1"/>
    <x v="36"/>
    <x v="1"/>
    <n v="425.75"/>
    <n v="21.94"/>
    <n v="9340.9500000000007"/>
  </r>
  <r>
    <x v="41"/>
    <x v="37"/>
    <x v="1"/>
    <x v="37"/>
    <x v="2"/>
    <n v="1192.0999999999999"/>
    <n v="7.78"/>
    <n v="9274.5300000000007"/>
  </r>
  <r>
    <x v="42"/>
    <x v="38"/>
    <x v="1"/>
    <x v="38"/>
    <x v="1"/>
    <n v="202.55"/>
    <n v="45.43"/>
    <n v="9201.84"/>
  </r>
  <r>
    <x v="43"/>
    <x v="30"/>
    <x v="1"/>
    <x v="30"/>
    <x v="1"/>
    <n v="198.36"/>
    <n v="44.37"/>
    <n v="8801.23"/>
  </r>
  <r>
    <x v="44"/>
    <x v="39"/>
    <x v="0"/>
    <x v="39"/>
    <x v="4"/>
    <n v="20"/>
    <n v="430.64"/>
    <n v="8612.7999999999993"/>
  </r>
  <r>
    <x v="45"/>
    <x v="40"/>
    <x v="1"/>
    <x v="40"/>
    <x v="1"/>
    <n v="47.69"/>
    <n v="177.02"/>
    <n v="8442.08"/>
  </r>
  <r>
    <x v="46"/>
    <x v="41"/>
    <x v="1"/>
    <x v="41"/>
    <x v="1"/>
    <n v="301.08"/>
    <n v="27.22"/>
    <n v="8195.39"/>
  </r>
  <r>
    <x v="47"/>
    <x v="41"/>
    <x v="1"/>
    <x v="41"/>
    <x v="1"/>
    <n v="301.08"/>
    <n v="27.22"/>
    <n v="8195.39"/>
  </r>
  <r>
    <x v="48"/>
    <x v="42"/>
    <x v="1"/>
    <x v="42"/>
    <x v="5"/>
    <n v="881.79"/>
    <n v="9.14"/>
    <n v="8059.56"/>
  </r>
  <r>
    <x v="49"/>
    <x v="43"/>
    <x v="1"/>
    <x v="43"/>
    <x v="1"/>
    <n v="172"/>
    <n v="46.75"/>
    <n v="8041"/>
  </r>
  <r>
    <x v="50"/>
    <x v="17"/>
    <x v="1"/>
    <x v="17"/>
    <x v="1"/>
    <n v="250.45"/>
    <n v="31.72"/>
    <n v="7944.27"/>
  </r>
  <r>
    <x v="51"/>
    <x v="44"/>
    <x v="1"/>
    <x v="44"/>
    <x v="1"/>
    <n v="99.36"/>
    <n v="76.36"/>
    <n v="7587.12"/>
  </r>
  <r>
    <x v="52"/>
    <x v="45"/>
    <x v="1"/>
    <x v="45"/>
    <x v="1"/>
    <n v="197.74"/>
    <n v="36.5"/>
    <n v="7217.51"/>
  </r>
  <r>
    <x v="53"/>
    <x v="46"/>
    <x v="1"/>
    <x v="46"/>
    <x v="5"/>
    <n v="6.35"/>
    <n v="1080.76"/>
    <n v="6862.82"/>
  </r>
  <r>
    <x v="54"/>
    <x v="47"/>
    <x v="1"/>
    <x v="47"/>
    <x v="1"/>
    <n v="62.62"/>
    <n v="108.62"/>
    <n v="6801.78"/>
  </r>
  <r>
    <x v="55"/>
    <x v="48"/>
    <x v="1"/>
    <x v="48"/>
    <x v="1"/>
    <n v="243.15"/>
    <n v="27.97"/>
    <n v="6800.9"/>
  </r>
  <r>
    <x v="56"/>
    <x v="49"/>
    <x v="1"/>
    <x v="49"/>
    <x v="5"/>
    <n v="7.92"/>
    <n v="841.2"/>
    <n v="6662.3"/>
  </r>
  <r>
    <x v="57"/>
    <x v="50"/>
    <x v="1"/>
    <x v="50"/>
    <x v="4"/>
    <n v="21"/>
    <n v="283.72000000000003"/>
    <n v="5958.12"/>
  </r>
  <r>
    <x v="58"/>
    <x v="51"/>
    <x v="2"/>
    <x v="51"/>
    <x v="7"/>
    <n v="6"/>
    <n v="962.26"/>
    <n v="5773.56"/>
  </r>
  <r>
    <x v="59"/>
    <x v="52"/>
    <x v="1"/>
    <x v="52"/>
    <x v="5"/>
    <n v="6.56"/>
    <n v="877.95"/>
    <n v="5759.35"/>
  </r>
  <r>
    <x v="60"/>
    <x v="53"/>
    <x v="1"/>
    <x v="53"/>
    <x v="1"/>
    <n v="7.56"/>
    <n v="735.05"/>
    <n v="5556.97"/>
  </r>
  <r>
    <x v="61"/>
    <x v="47"/>
    <x v="1"/>
    <x v="47"/>
    <x v="1"/>
    <n v="49.59"/>
    <n v="108.62"/>
    <n v="5386.46"/>
  </r>
  <r>
    <x v="62"/>
    <x v="54"/>
    <x v="1"/>
    <x v="54"/>
    <x v="1"/>
    <n v="78.66"/>
    <n v="66.8"/>
    <n v="5254.48"/>
  </r>
  <r>
    <x v="63"/>
    <x v="55"/>
    <x v="1"/>
    <x v="55"/>
    <x v="5"/>
    <n v="7.6"/>
    <n v="678.32"/>
    <n v="5155.2299999999996"/>
  </r>
  <r>
    <x v="64"/>
    <x v="56"/>
    <x v="1"/>
    <x v="56"/>
    <x v="1"/>
    <n v="851.67"/>
    <n v="5.99"/>
    <n v="5101.5"/>
  </r>
  <r>
    <x v="65"/>
    <x v="57"/>
    <x v="2"/>
    <x v="57"/>
    <x v="7"/>
    <n v="6"/>
    <n v="847.5"/>
    <n v="5085"/>
  </r>
  <r>
    <x v="66"/>
    <x v="58"/>
    <x v="0"/>
    <x v="58"/>
    <x v="1"/>
    <n v="6.45"/>
    <n v="779.93"/>
    <n v="5030.54"/>
  </r>
  <r>
    <x v="67"/>
    <x v="59"/>
    <x v="1"/>
    <x v="59"/>
    <x v="5"/>
    <n v="37.25"/>
    <n v="201.33"/>
    <n v="7499.54"/>
  </r>
  <r>
    <x v="68"/>
    <x v="60"/>
    <x v="1"/>
    <x v="60"/>
    <x v="1"/>
    <n v="745"/>
    <n v="2.94"/>
    <n v="2190.3000000000002"/>
  </r>
  <r>
    <x v="69"/>
    <x v="61"/>
    <x v="1"/>
    <x v="61"/>
    <x v="0"/>
    <n v="745"/>
    <n v="13.82"/>
    <n v="10295.9"/>
  </r>
  <r>
    <x v="70"/>
    <x v="62"/>
    <x v="1"/>
    <x v="62"/>
    <x v="0"/>
    <n v="643.46"/>
    <n v="8.4600000000000009"/>
    <n v="5443.67"/>
  </r>
  <r>
    <x v="71"/>
    <x v="63"/>
    <x v="1"/>
    <x v="63"/>
    <x v="1"/>
    <n v="745"/>
    <n v="95.78"/>
    <n v="71356.100000000006"/>
  </r>
  <r>
    <x v="72"/>
    <x v="64"/>
    <x v="1"/>
    <x v="64"/>
    <x v="1"/>
    <n v="745"/>
    <n v="3.66"/>
    <n v="2726.7"/>
  </r>
  <r>
    <x v="73"/>
    <x v="65"/>
    <x v="1"/>
    <x v="65"/>
    <x v="1"/>
    <n v="745"/>
    <n v="3.93"/>
    <n v="2927.85"/>
  </r>
  <r>
    <x v="74"/>
    <x v="66"/>
    <x v="1"/>
    <x v="66"/>
    <x v="8"/>
    <n v="0"/>
    <n v="0"/>
    <n v="0"/>
  </r>
  <r>
    <x v="75"/>
    <x v="67"/>
    <x v="1"/>
    <x v="67"/>
    <x v="1"/>
    <n v="20.04"/>
    <n v="138.46"/>
    <n v="2774.73"/>
  </r>
  <r>
    <x v="76"/>
    <x v="61"/>
    <x v="1"/>
    <x v="61"/>
    <x v="0"/>
    <n v="228.16"/>
    <n v="13.82"/>
    <n v="3153.17"/>
  </r>
  <r>
    <x v="77"/>
    <x v="68"/>
    <x v="1"/>
    <x v="68"/>
    <x v="4"/>
    <n v="8"/>
    <n v="596.41"/>
    <n v="4771.28"/>
  </r>
  <r>
    <x v="78"/>
    <x v="69"/>
    <x v="1"/>
    <x v="69"/>
    <x v="2"/>
    <n v="64"/>
    <n v="74.13"/>
    <n v="4744.32"/>
  </r>
  <r>
    <x v="79"/>
    <x v="70"/>
    <x v="1"/>
    <x v="70"/>
    <x v="5"/>
    <n v="19.91"/>
    <n v="237.88"/>
    <n v="4736.1899999999996"/>
  </r>
  <r>
    <x v="80"/>
    <x v="46"/>
    <x v="1"/>
    <x v="46"/>
    <x v="5"/>
    <n v="4.34"/>
    <n v="1080.76"/>
    <n v="4690.49"/>
  </r>
  <r>
    <x v="81"/>
    <x v="55"/>
    <x v="1"/>
    <x v="55"/>
    <x v="5"/>
    <n v="6.85"/>
    <n v="678.32"/>
    <n v="4646.49"/>
  </r>
  <r>
    <x v="82"/>
    <x v="71"/>
    <x v="1"/>
    <x v="71"/>
    <x v="1"/>
    <n v="47.12"/>
    <n v="93.52"/>
    <n v="4406.66"/>
  </r>
  <r>
    <x v="83"/>
    <x v="20"/>
    <x v="2"/>
    <x v="20"/>
    <x v="5"/>
    <n v="80.790000000000006"/>
    <n v="54.26"/>
    <n v="4383.66"/>
  </r>
  <r>
    <x v="84"/>
    <x v="72"/>
    <x v="0"/>
    <x v="72"/>
    <x v="1"/>
    <n v="206.4"/>
    <n v="21.04"/>
    <n v="4342.6499999999996"/>
  </r>
  <r>
    <x v="85"/>
    <x v="73"/>
    <x v="1"/>
    <x v="73"/>
    <x v="4"/>
    <n v="9"/>
    <n v="456.12"/>
    <n v="4105.08"/>
  </r>
  <r>
    <x v="86"/>
    <x v="74"/>
    <x v="1"/>
    <x v="74"/>
    <x v="2"/>
    <n v="430.6"/>
    <n v="9.25"/>
    <n v="3983.05"/>
  </r>
  <r>
    <x v="87"/>
    <x v="75"/>
    <x v="2"/>
    <x v="75"/>
    <x v="7"/>
    <n v="6"/>
    <n v="662.1"/>
    <n v="3972.6"/>
  </r>
  <r>
    <x v="88"/>
    <x v="76"/>
    <x v="1"/>
    <x v="76"/>
    <x v="1"/>
    <n v="56.15"/>
    <n v="70.63"/>
    <n v="3965.87"/>
  </r>
  <r>
    <x v="89"/>
    <x v="77"/>
    <x v="1"/>
    <x v="77"/>
    <x v="4"/>
    <n v="4"/>
    <n v="978.34"/>
    <n v="3913.36"/>
  </r>
  <r>
    <x v="90"/>
    <x v="78"/>
    <x v="1"/>
    <x v="78"/>
    <x v="5"/>
    <n v="41.08"/>
    <n v="94.3"/>
    <n v="3873.84"/>
  </r>
  <r>
    <x v="91"/>
    <x v="79"/>
    <x v="1"/>
    <x v="79"/>
    <x v="4"/>
    <n v="3"/>
    <n v="1279.21"/>
    <n v="3837.63"/>
  </r>
  <r>
    <x v="92"/>
    <x v="36"/>
    <x v="1"/>
    <x v="36"/>
    <x v="1"/>
    <n v="172"/>
    <n v="21.94"/>
    <n v="3773.68"/>
  </r>
  <r>
    <x v="93"/>
    <x v="80"/>
    <x v="1"/>
    <x v="80"/>
    <x v="5"/>
    <n v="6.31"/>
    <n v="595.97"/>
    <n v="3760.57"/>
  </r>
  <r>
    <x v="94"/>
    <x v="47"/>
    <x v="1"/>
    <x v="47"/>
    <x v="1"/>
    <n v="34.479999999999997"/>
    <n v="108.62"/>
    <n v="3745.21"/>
  </r>
  <r>
    <x v="95"/>
    <x v="81"/>
    <x v="1"/>
    <x v="81"/>
    <x v="1"/>
    <n v="5.6"/>
    <n v="662.46"/>
    <n v="3709.77"/>
  </r>
  <r>
    <x v="96"/>
    <x v="82"/>
    <x v="1"/>
    <x v="82"/>
    <x v="1"/>
    <n v="58.15"/>
    <n v="63.09"/>
    <n v="3668.68"/>
  </r>
  <r>
    <x v="97"/>
    <x v="83"/>
    <x v="2"/>
    <x v="83"/>
    <x v="4"/>
    <n v="1"/>
    <n v="3649.1"/>
    <n v="3649.1"/>
  </r>
  <r>
    <x v="98"/>
    <x v="83"/>
    <x v="2"/>
    <x v="83"/>
    <x v="4"/>
    <n v="1"/>
    <n v="3649.1"/>
    <n v="3649.1"/>
  </r>
  <r>
    <x v="99"/>
    <x v="47"/>
    <x v="1"/>
    <x v="47"/>
    <x v="1"/>
    <n v="33.06"/>
    <n v="108.62"/>
    <n v="3590.97"/>
  </r>
  <r>
    <x v="100"/>
    <x v="78"/>
    <x v="1"/>
    <x v="78"/>
    <x v="5"/>
    <n v="36.450000000000003"/>
    <n v="94.3"/>
    <n v="3437.23"/>
  </r>
  <r>
    <x v="101"/>
    <x v="84"/>
    <x v="1"/>
    <x v="84"/>
    <x v="1"/>
    <n v="25.25"/>
    <n v="133.74"/>
    <n v="3376.93"/>
  </r>
  <r>
    <x v="102"/>
    <x v="28"/>
    <x v="1"/>
    <x v="28"/>
    <x v="6"/>
    <n v="1322.68"/>
    <n v="2.5299999999999998"/>
    <n v="3346.38"/>
  </r>
  <r>
    <x v="103"/>
    <x v="85"/>
    <x v="1"/>
    <x v="85"/>
    <x v="5"/>
    <n v="264.54000000000002"/>
    <n v="12.56"/>
    <n v="3322.62"/>
  </r>
  <r>
    <x v="104"/>
    <x v="86"/>
    <x v="1"/>
    <x v="86"/>
    <x v="2"/>
    <n v="273.51"/>
    <n v="12.13"/>
    <n v="3317.67"/>
  </r>
  <r>
    <x v="105"/>
    <x v="87"/>
    <x v="1"/>
    <x v="87"/>
    <x v="1"/>
    <n v="1521.03"/>
    <n v="2.1800000000000002"/>
    <n v="3315.84"/>
  </r>
  <r>
    <x v="106"/>
    <x v="88"/>
    <x v="1"/>
    <x v="88"/>
    <x v="0"/>
    <n v="245.27"/>
    <n v="13.01"/>
    <n v="3190.96"/>
  </r>
  <r>
    <x v="107"/>
    <x v="89"/>
    <x v="1"/>
    <x v="89"/>
    <x v="2"/>
    <n v="275.60000000000002"/>
    <n v="11.43"/>
    <n v="3150.1"/>
  </r>
  <r>
    <x v="108"/>
    <x v="43"/>
    <x v="1"/>
    <x v="43"/>
    <x v="1"/>
    <n v="66.09"/>
    <n v="46.75"/>
    <n v="3089.7"/>
  </r>
  <r>
    <x v="109"/>
    <x v="90"/>
    <x v="1"/>
    <x v="90"/>
    <x v="5"/>
    <n v="2.74"/>
    <n v="1100.3399999999999"/>
    <n v="3014.93"/>
  </r>
  <r>
    <x v="110"/>
    <x v="91"/>
    <x v="1"/>
    <x v="91"/>
    <x v="1"/>
    <n v="4408.9399999999996"/>
    <n v="0.67"/>
    <n v="2953.98"/>
  </r>
  <r>
    <x v="111"/>
    <x v="92"/>
    <x v="1"/>
    <x v="92"/>
    <x v="1"/>
    <n v="68.28"/>
    <n v="41.89"/>
    <n v="2860.24"/>
  </r>
  <r>
    <x v="112"/>
    <x v="93"/>
    <x v="1"/>
    <x v="93"/>
    <x v="2"/>
    <n v="104.4"/>
    <n v="27.39"/>
    <n v="2859.51"/>
  </r>
  <r>
    <x v="113"/>
    <x v="11"/>
    <x v="1"/>
    <x v="11"/>
    <x v="1"/>
    <n v="47.12"/>
    <n v="60.26"/>
    <n v="2839.45"/>
  </r>
  <r>
    <x v="114"/>
    <x v="94"/>
    <x v="0"/>
    <x v="94"/>
    <x v="4"/>
    <n v="4"/>
    <n v="705.81"/>
    <n v="2823.24"/>
  </r>
  <r>
    <x v="115"/>
    <x v="95"/>
    <x v="1"/>
    <x v="95"/>
    <x v="1"/>
    <n v="6"/>
    <n v="469.44"/>
    <n v="2816.64"/>
  </r>
  <r>
    <x v="116"/>
    <x v="96"/>
    <x v="1"/>
    <x v="96"/>
    <x v="0"/>
    <n v="169.82"/>
    <n v="16.47"/>
    <n v="2796.93"/>
  </r>
  <r>
    <x v="117"/>
    <x v="97"/>
    <x v="1"/>
    <x v="97"/>
    <x v="1"/>
    <n v="58.15"/>
    <n v="45.98"/>
    <n v="2673.73"/>
  </r>
  <r>
    <x v="118"/>
    <x v="71"/>
    <x v="1"/>
    <x v="71"/>
    <x v="1"/>
    <n v="28.39"/>
    <n v="93.52"/>
    <n v="2655.03"/>
  </r>
  <r>
    <x v="119"/>
    <x v="98"/>
    <x v="1"/>
    <x v="98"/>
    <x v="2"/>
    <n v="519.26"/>
    <n v="5"/>
    <n v="2596.3000000000002"/>
  </r>
  <r>
    <x v="120"/>
    <x v="40"/>
    <x v="1"/>
    <x v="40"/>
    <x v="1"/>
    <n v="14.27"/>
    <n v="177.02"/>
    <n v="2526.0700000000002"/>
  </r>
  <r>
    <x v="121"/>
    <x v="99"/>
    <x v="1"/>
    <x v="99"/>
    <x v="0"/>
    <n v="248.26"/>
    <n v="10.119999999999999"/>
    <n v="2512.39"/>
  </r>
  <r>
    <x v="122"/>
    <x v="100"/>
    <x v="1"/>
    <x v="100"/>
    <x v="4"/>
    <n v="2"/>
    <n v="1239.5"/>
    <n v="2479"/>
  </r>
  <r>
    <x v="123"/>
    <x v="101"/>
    <x v="1"/>
    <x v="101"/>
    <x v="4"/>
    <n v="5"/>
    <n v="492.91"/>
    <n v="2464.5500000000002"/>
  </r>
  <r>
    <x v="124"/>
    <x v="42"/>
    <x v="1"/>
    <x v="42"/>
    <x v="5"/>
    <n v="264.54000000000002"/>
    <n v="9.14"/>
    <n v="2417.89"/>
  </r>
  <r>
    <x v="125"/>
    <x v="102"/>
    <x v="1"/>
    <x v="102"/>
    <x v="2"/>
    <n v="12.2"/>
    <n v="197.37"/>
    <n v="2407.91"/>
  </r>
  <r>
    <x v="126"/>
    <x v="80"/>
    <x v="1"/>
    <x v="80"/>
    <x v="5"/>
    <n v="3.99"/>
    <n v="595.97"/>
    <n v="2377.92"/>
  </r>
  <r>
    <x v="127"/>
    <x v="103"/>
    <x v="0"/>
    <x v="103"/>
    <x v="4"/>
    <n v="1"/>
    <n v="2362.4"/>
    <n v="2362.4"/>
  </r>
  <r>
    <x v="128"/>
    <x v="104"/>
    <x v="1"/>
    <x v="104"/>
    <x v="4"/>
    <n v="6"/>
    <n v="381.65"/>
    <n v="2289.9"/>
  </r>
  <r>
    <x v="129"/>
    <x v="65"/>
    <x v="1"/>
    <x v="65"/>
    <x v="1"/>
    <n v="575"/>
    <n v="3.93"/>
    <n v="2259.75"/>
  </r>
  <r>
    <x v="130"/>
    <x v="105"/>
    <x v="1"/>
    <x v="105"/>
    <x v="4"/>
    <n v="6"/>
    <n v="374.34"/>
    <n v="2246.04"/>
  </r>
  <r>
    <x v="131"/>
    <x v="106"/>
    <x v="1"/>
    <x v="106"/>
    <x v="1"/>
    <n v="198.36"/>
    <n v="11.28"/>
    <n v="2237.5"/>
  </r>
  <r>
    <x v="132"/>
    <x v="107"/>
    <x v="2"/>
    <x v="107"/>
    <x v="4"/>
    <n v="1"/>
    <n v="2215.3200000000002"/>
    <n v="2215.3200000000002"/>
  </r>
  <r>
    <x v="133"/>
    <x v="107"/>
    <x v="2"/>
    <x v="107"/>
    <x v="4"/>
    <n v="1"/>
    <n v="2215.3200000000002"/>
    <n v="2215.3200000000002"/>
  </r>
  <r>
    <x v="134"/>
    <x v="108"/>
    <x v="1"/>
    <x v="108"/>
    <x v="5"/>
    <n v="16.670000000000002"/>
    <n v="132.27000000000001"/>
    <n v="2204.94"/>
  </r>
  <r>
    <x v="135"/>
    <x v="64"/>
    <x v="1"/>
    <x v="64"/>
    <x v="1"/>
    <n v="575"/>
    <n v="3.66"/>
    <n v="2104.5"/>
  </r>
  <r>
    <x v="136"/>
    <x v="109"/>
    <x v="1"/>
    <x v="109"/>
    <x v="5"/>
    <n v="6.31"/>
    <n v="324.66000000000003"/>
    <n v="2048.6"/>
  </r>
  <r>
    <x v="137"/>
    <x v="110"/>
    <x v="1"/>
    <x v="110"/>
    <x v="5"/>
    <n v="2.75"/>
    <n v="728.08"/>
    <n v="2002.22"/>
  </r>
  <r>
    <x v="138"/>
    <x v="99"/>
    <x v="1"/>
    <x v="99"/>
    <x v="0"/>
    <n v="195.95"/>
    <n v="10.119999999999999"/>
    <n v="1983.01"/>
  </r>
  <r>
    <x v="139"/>
    <x v="111"/>
    <x v="1"/>
    <x v="111"/>
    <x v="4"/>
    <n v="1"/>
    <n v="1969.42"/>
    <n v="1969.42"/>
  </r>
  <r>
    <x v="140"/>
    <x v="112"/>
    <x v="1"/>
    <x v="112"/>
    <x v="2"/>
    <n v="65.12"/>
    <n v="30.04"/>
    <n v="1956.2"/>
  </r>
  <r>
    <x v="141"/>
    <x v="113"/>
    <x v="1"/>
    <x v="113"/>
    <x v="5"/>
    <n v="4.07"/>
    <n v="472"/>
    <n v="1921.04"/>
  </r>
  <r>
    <x v="142"/>
    <x v="114"/>
    <x v="1"/>
    <x v="114"/>
    <x v="0"/>
    <n v="126.45"/>
    <n v="14.62"/>
    <n v="1848.69"/>
  </r>
  <r>
    <x v="143"/>
    <x v="115"/>
    <x v="0"/>
    <x v="115"/>
    <x v="4"/>
    <n v="9"/>
    <n v="205.38"/>
    <n v="1848.42"/>
  </r>
  <r>
    <x v="144"/>
    <x v="116"/>
    <x v="1"/>
    <x v="116"/>
    <x v="4"/>
    <n v="6"/>
    <n v="306.89"/>
    <n v="1841.34"/>
  </r>
  <r>
    <x v="145"/>
    <x v="117"/>
    <x v="1"/>
    <x v="117"/>
    <x v="1"/>
    <n v="68.28"/>
    <n v="24.9"/>
    <n v="1700.17"/>
  </r>
  <r>
    <x v="146"/>
    <x v="78"/>
    <x v="1"/>
    <x v="78"/>
    <x v="5"/>
    <n v="18"/>
    <n v="94.3"/>
    <n v="1697.4"/>
  </r>
  <r>
    <x v="147"/>
    <x v="118"/>
    <x v="1"/>
    <x v="118"/>
    <x v="0"/>
    <n v="149.82"/>
    <n v="11.2"/>
    <n v="1677.98"/>
  </r>
  <r>
    <x v="148"/>
    <x v="65"/>
    <x v="1"/>
    <x v="65"/>
    <x v="1"/>
    <n v="425.75"/>
    <n v="3.93"/>
    <n v="1673.19"/>
  </r>
  <r>
    <x v="149"/>
    <x v="119"/>
    <x v="1"/>
    <x v="119"/>
    <x v="2"/>
    <n v="21"/>
    <n v="79.209999999999994"/>
    <n v="1663.41"/>
  </r>
  <r>
    <x v="150"/>
    <x v="120"/>
    <x v="0"/>
    <x v="120"/>
    <x v="4"/>
    <n v="2"/>
    <n v="813.03"/>
    <n v="1626.06"/>
  </r>
  <r>
    <x v="151"/>
    <x v="46"/>
    <x v="1"/>
    <x v="46"/>
    <x v="5"/>
    <n v="1.45"/>
    <n v="1080.76"/>
    <n v="1567.1"/>
  </r>
  <r>
    <x v="152"/>
    <x v="28"/>
    <x v="1"/>
    <x v="28"/>
    <x v="6"/>
    <n v="597.38"/>
    <n v="2.5299999999999998"/>
    <n v="1511.37"/>
  </r>
  <r>
    <x v="153"/>
    <x v="67"/>
    <x v="1"/>
    <x v="67"/>
    <x v="1"/>
    <n v="10.8"/>
    <n v="138.46"/>
    <n v="1495.36"/>
  </r>
  <r>
    <x v="154"/>
    <x v="121"/>
    <x v="1"/>
    <x v="121"/>
    <x v="2"/>
    <n v="31.68"/>
    <n v="46.28"/>
    <n v="1466.15"/>
  </r>
  <r>
    <x v="155"/>
    <x v="47"/>
    <x v="1"/>
    <x v="47"/>
    <x v="1"/>
    <n v="13.39"/>
    <n v="108.62"/>
    <n v="1454.42"/>
  </r>
  <r>
    <x v="156"/>
    <x v="122"/>
    <x v="1"/>
    <x v="122"/>
    <x v="4"/>
    <n v="4"/>
    <n v="358.99"/>
    <n v="1435.96"/>
  </r>
  <r>
    <x v="157"/>
    <x v="13"/>
    <x v="1"/>
    <x v="13"/>
    <x v="1"/>
    <n v="33.82"/>
    <n v="42.37"/>
    <n v="1432.95"/>
  </r>
  <r>
    <x v="158"/>
    <x v="123"/>
    <x v="0"/>
    <x v="123"/>
    <x v="4"/>
    <n v="9"/>
    <n v="158.85"/>
    <n v="1429.65"/>
  </r>
  <r>
    <x v="159"/>
    <x v="124"/>
    <x v="0"/>
    <x v="124"/>
    <x v="4"/>
    <n v="8"/>
    <n v="4.63"/>
    <n v="37.04"/>
  </r>
  <r>
    <x v="160"/>
    <x v="125"/>
    <x v="0"/>
    <x v="125"/>
    <x v="4"/>
    <n v="4"/>
    <n v="9.86"/>
    <n v="39.44"/>
  </r>
  <r>
    <x v="161"/>
    <x v="126"/>
    <x v="1"/>
    <x v="126"/>
    <x v="4"/>
    <n v="6"/>
    <n v="43.91"/>
    <n v="263.45999999999998"/>
  </r>
  <r>
    <x v="162"/>
    <x v="127"/>
    <x v="1"/>
    <x v="127"/>
    <x v="4"/>
    <n v="4"/>
    <n v="104.26"/>
    <n v="417.04"/>
  </r>
  <r>
    <x v="163"/>
    <x v="128"/>
    <x v="1"/>
    <x v="128"/>
    <x v="4"/>
    <n v="8"/>
    <n v="64.12"/>
    <n v="512.96"/>
  </r>
  <r>
    <x v="164"/>
    <x v="129"/>
    <x v="0"/>
    <x v="129"/>
    <x v="4"/>
    <n v="8"/>
    <n v="7.88"/>
    <n v="63.04"/>
  </r>
  <r>
    <x v="165"/>
    <x v="130"/>
    <x v="1"/>
    <x v="130"/>
    <x v="4"/>
    <n v="12"/>
    <n v="5.73"/>
    <n v="68.760000000000005"/>
  </r>
  <r>
    <x v="166"/>
    <x v="131"/>
    <x v="1"/>
    <x v="131"/>
    <x v="4"/>
    <n v="8"/>
    <n v="18.899999999999999"/>
    <n v="151.19999999999999"/>
  </r>
  <r>
    <x v="167"/>
    <x v="132"/>
    <x v="0"/>
    <x v="132"/>
    <x v="1"/>
    <n v="2.7"/>
    <n v="519.91"/>
    <n v="1403.75"/>
  </r>
  <r>
    <x v="168"/>
    <x v="37"/>
    <x v="1"/>
    <x v="37"/>
    <x v="2"/>
    <n v="179.61"/>
    <n v="7.78"/>
    <n v="1397.36"/>
  </r>
  <r>
    <x v="169"/>
    <x v="133"/>
    <x v="1"/>
    <x v="133"/>
    <x v="1"/>
    <n v="76.959999999999994"/>
    <n v="17.72"/>
    <n v="1363.73"/>
  </r>
  <r>
    <x v="170"/>
    <x v="134"/>
    <x v="1"/>
    <x v="134"/>
    <x v="1"/>
    <n v="243.15"/>
    <n v="5.54"/>
    <n v="1347.05"/>
  </r>
  <r>
    <x v="171"/>
    <x v="109"/>
    <x v="1"/>
    <x v="109"/>
    <x v="5"/>
    <n v="3.99"/>
    <n v="324.66000000000003"/>
    <n v="1295.3900000000001"/>
  </r>
  <r>
    <x v="172"/>
    <x v="92"/>
    <x v="1"/>
    <x v="92"/>
    <x v="1"/>
    <n v="30.62"/>
    <n v="41.89"/>
    <n v="1282.67"/>
  </r>
  <r>
    <x v="173"/>
    <x v="135"/>
    <x v="2"/>
    <x v="135"/>
    <x v="5"/>
    <n v="16.670000000000002"/>
    <n v="75"/>
    <n v="1250.25"/>
  </r>
  <r>
    <x v="174"/>
    <x v="136"/>
    <x v="1"/>
    <x v="136"/>
    <x v="2"/>
    <n v="113.35"/>
    <n v="11.03"/>
    <n v="1250.25"/>
  </r>
  <r>
    <x v="175"/>
    <x v="137"/>
    <x v="1"/>
    <x v="137"/>
    <x v="2"/>
    <n v="147.69999999999999"/>
    <n v="8.33"/>
    <n v="1230.3399999999999"/>
  </r>
  <r>
    <x v="176"/>
    <x v="96"/>
    <x v="1"/>
    <x v="96"/>
    <x v="0"/>
    <n v="73.64"/>
    <n v="16.47"/>
    <n v="1212.8499999999999"/>
  </r>
  <r>
    <x v="177"/>
    <x v="138"/>
    <x v="1"/>
    <x v="138"/>
    <x v="5"/>
    <n v="264.54000000000002"/>
    <n v="4.5599999999999996"/>
    <n v="1206.3"/>
  </r>
  <r>
    <x v="178"/>
    <x v="139"/>
    <x v="1"/>
    <x v="139"/>
    <x v="2"/>
    <n v="10.5"/>
    <n v="113.3"/>
    <n v="1189.6500000000001"/>
  </r>
  <r>
    <x v="179"/>
    <x v="140"/>
    <x v="0"/>
    <x v="140"/>
    <x v="4"/>
    <n v="2"/>
    <n v="570.89"/>
    <n v="1141.78"/>
  </r>
  <r>
    <x v="180"/>
    <x v="141"/>
    <x v="1"/>
    <x v="141"/>
    <x v="1"/>
    <n v="68.760000000000005"/>
    <n v="16.12"/>
    <n v="1108.4100000000001"/>
  </r>
  <r>
    <x v="181"/>
    <x v="142"/>
    <x v="1"/>
    <x v="142"/>
    <x v="4"/>
    <n v="10"/>
    <n v="110.23"/>
    <n v="1102.3"/>
  </r>
  <r>
    <x v="182"/>
    <x v="143"/>
    <x v="1"/>
    <x v="143"/>
    <x v="2"/>
    <n v="28.58"/>
    <n v="38.35"/>
    <n v="1096.04"/>
  </r>
  <r>
    <x v="183"/>
    <x v="134"/>
    <x v="1"/>
    <x v="134"/>
    <x v="1"/>
    <n v="197.74"/>
    <n v="5.54"/>
    <n v="1095.47"/>
  </r>
  <r>
    <x v="184"/>
    <x v="139"/>
    <x v="1"/>
    <x v="139"/>
    <x v="2"/>
    <n v="9.6"/>
    <n v="113.3"/>
    <n v="1087.68"/>
  </r>
  <r>
    <x v="185"/>
    <x v="144"/>
    <x v="1"/>
    <x v="144"/>
    <x v="2"/>
    <n v="99.42"/>
    <n v="10.89"/>
    <n v="1082.68"/>
  </r>
  <r>
    <x v="186"/>
    <x v="145"/>
    <x v="1"/>
    <x v="145"/>
    <x v="5"/>
    <n v="13.2"/>
    <n v="81.94"/>
    <n v="1081.5999999999999"/>
  </r>
  <r>
    <x v="187"/>
    <x v="146"/>
    <x v="1"/>
    <x v="146"/>
    <x v="2"/>
    <n v="7.1"/>
    <n v="147.41"/>
    <n v="1046.6099999999999"/>
  </r>
  <r>
    <x v="188"/>
    <x v="147"/>
    <x v="1"/>
    <x v="147"/>
    <x v="1"/>
    <n v="33.979999999999997"/>
    <n v="30.24"/>
    <n v="1027.55"/>
  </r>
  <r>
    <x v="189"/>
    <x v="148"/>
    <x v="1"/>
    <x v="148"/>
    <x v="0"/>
    <n v="89.09"/>
    <n v="11.48"/>
    <n v="1022.75"/>
  </r>
  <r>
    <x v="190"/>
    <x v="65"/>
    <x v="1"/>
    <x v="65"/>
    <x v="1"/>
    <n v="250.45"/>
    <n v="3.93"/>
    <n v="984.26"/>
  </r>
  <r>
    <x v="191"/>
    <x v="149"/>
    <x v="0"/>
    <x v="149"/>
    <x v="4"/>
    <n v="91"/>
    <n v="10.62"/>
    <n v="966.42"/>
  </r>
  <r>
    <x v="192"/>
    <x v="90"/>
    <x v="1"/>
    <x v="90"/>
    <x v="5"/>
    <n v="0.86"/>
    <n v="1100.3399999999999"/>
    <n v="946.29"/>
  </r>
  <r>
    <x v="193"/>
    <x v="150"/>
    <x v="1"/>
    <x v="150"/>
    <x v="1"/>
    <n v="243.15"/>
    <n v="3.85"/>
    <n v="936.12"/>
  </r>
  <r>
    <x v="194"/>
    <x v="151"/>
    <x v="1"/>
    <x v="151"/>
    <x v="1"/>
    <n v="5.85"/>
    <n v="159.87"/>
    <n v="935.23"/>
  </r>
  <r>
    <x v="195"/>
    <x v="152"/>
    <x v="1"/>
    <x v="152"/>
    <x v="4"/>
    <n v="8"/>
    <n v="116.73"/>
    <n v="933.84"/>
  </r>
  <r>
    <x v="196"/>
    <x v="153"/>
    <x v="1"/>
    <x v="153"/>
    <x v="2"/>
    <n v="16.8"/>
    <n v="54.76"/>
    <n v="919.96"/>
  </r>
  <r>
    <x v="197"/>
    <x v="64"/>
    <x v="1"/>
    <x v="64"/>
    <x v="1"/>
    <n v="250.45"/>
    <n v="3.66"/>
    <n v="916.64"/>
  </r>
  <r>
    <x v="198"/>
    <x v="154"/>
    <x v="1"/>
    <x v="154"/>
    <x v="4"/>
    <n v="6"/>
    <n v="151.88"/>
    <n v="911.28"/>
  </r>
  <r>
    <x v="199"/>
    <x v="84"/>
    <x v="1"/>
    <x v="84"/>
    <x v="1"/>
    <n v="6.65"/>
    <n v="133.74"/>
    <n v="889.37"/>
  </r>
  <r>
    <x v="200"/>
    <x v="155"/>
    <x v="1"/>
    <x v="155"/>
    <x v="4"/>
    <n v="8"/>
    <n v="110.34"/>
    <n v="882.72"/>
  </r>
  <r>
    <x v="201"/>
    <x v="156"/>
    <x v="1"/>
    <x v="156"/>
    <x v="5"/>
    <n v="119.48"/>
    <n v="7.09"/>
    <n v="847.11"/>
  </r>
  <r>
    <x v="202"/>
    <x v="157"/>
    <x v="1"/>
    <x v="157"/>
    <x v="1"/>
    <n v="68.760000000000005"/>
    <n v="12.26"/>
    <n v="842.99"/>
  </r>
  <r>
    <x v="203"/>
    <x v="158"/>
    <x v="1"/>
    <x v="158"/>
    <x v="0"/>
    <n v="59.88"/>
    <n v="13.55"/>
    <n v="811.37"/>
  </r>
  <r>
    <x v="204"/>
    <x v="20"/>
    <x v="2"/>
    <x v="20"/>
    <x v="5"/>
    <n v="14.58"/>
    <n v="54.26"/>
    <n v="791.11"/>
  </r>
  <r>
    <x v="205"/>
    <x v="159"/>
    <x v="1"/>
    <x v="159"/>
    <x v="4"/>
    <n v="18"/>
    <n v="43.6"/>
    <n v="784.8"/>
  </r>
  <r>
    <x v="206"/>
    <x v="160"/>
    <x v="1"/>
    <x v="160"/>
    <x v="2"/>
    <n v="25.9"/>
    <n v="30.2"/>
    <n v="782.18"/>
  </r>
  <r>
    <x v="207"/>
    <x v="99"/>
    <x v="1"/>
    <x v="99"/>
    <x v="0"/>
    <n v="76.36"/>
    <n v="10.119999999999999"/>
    <n v="772.76"/>
  </r>
  <r>
    <x v="208"/>
    <x v="161"/>
    <x v="1"/>
    <x v="150"/>
    <x v="1"/>
    <n v="198.36"/>
    <n v="3.85"/>
    <n v="763.68"/>
  </r>
  <r>
    <x v="209"/>
    <x v="117"/>
    <x v="1"/>
    <x v="117"/>
    <x v="1"/>
    <n v="30.62"/>
    <n v="24.9"/>
    <n v="762.43"/>
  </r>
  <r>
    <x v="210"/>
    <x v="162"/>
    <x v="1"/>
    <x v="161"/>
    <x v="1"/>
    <n v="99.18"/>
    <n v="7.63"/>
    <n v="756.74"/>
  </r>
  <r>
    <x v="211"/>
    <x v="163"/>
    <x v="1"/>
    <x v="162"/>
    <x v="5"/>
    <n v="26.64"/>
    <n v="28.11"/>
    <n v="748.85"/>
  </r>
  <r>
    <x v="212"/>
    <x v="164"/>
    <x v="1"/>
    <x v="163"/>
    <x v="1"/>
    <n v="16.18"/>
    <n v="45.65"/>
    <n v="738.61"/>
  </r>
  <r>
    <x v="213"/>
    <x v="60"/>
    <x v="1"/>
    <x v="60"/>
    <x v="1"/>
    <n v="250.45"/>
    <n v="2.94"/>
    <n v="736.32"/>
  </r>
  <r>
    <x v="214"/>
    <x v="165"/>
    <x v="1"/>
    <x v="164"/>
    <x v="0"/>
    <n v="73.849999999999994"/>
    <n v="9.89"/>
    <n v="730.37"/>
  </r>
  <r>
    <x v="215"/>
    <x v="78"/>
    <x v="1"/>
    <x v="78"/>
    <x v="5"/>
    <n v="7.6"/>
    <n v="94.3"/>
    <n v="716.68"/>
  </r>
  <r>
    <x v="216"/>
    <x v="166"/>
    <x v="1"/>
    <x v="165"/>
    <x v="1"/>
    <n v="31.31"/>
    <n v="22.8"/>
    <n v="713.86"/>
  </r>
  <r>
    <x v="217"/>
    <x v="167"/>
    <x v="1"/>
    <x v="166"/>
    <x v="2"/>
    <n v="23.1"/>
    <n v="30.58"/>
    <n v="706.39"/>
  </r>
  <r>
    <x v="218"/>
    <x v="168"/>
    <x v="1"/>
    <x v="167"/>
    <x v="4"/>
    <n v="21"/>
    <n v="33.380000000000003"/>
    <n v="700.98"/>
  </r>
  <r>
    <x v="219"/>
    <x v="169"/>
    <x v="1"/>
    <x v="168"/>
    <x v="4"/>
    <n v="6"/>
    <n v="114.98"/>
    <n v="689.88"/>
  </r>
  <r>
    <x v="220"/>
    <x v="170"/>
    <x v="1"/>
    <x v="169"/>
    <x v="4"/>
    <n v="2"/>
    <n v="335.92"/>
    <n v="671.84"/>
  </r>
  <r>
    <x v="221"/>
    <x v="171"/>
    <x v="1"/>
    <x v="170"/>
    <x v="4"/>
    <n v="6"/>
    <n v="111.67"/>
    <n v="670.02"/>
  </r>
  <r>
    <x v="222"/>
    <x v="148"/>
    <x v="1"/>
    <x v="148"/>
    <x v="0"/>
    <n v="56.73"/>
    <n v="11.48"/>
    <n v="651.26"/>
  </r>
  <r>
    <x v="223"/>
    <x v="78"/>
    <x v="1"/>
    <x v="78"/>
    <x v="5"/>
    <n v="6.85"/>
    <n v="94.3"/>
    <n v="645.95000000000005"/>
  </r>
  <r>
    <x v="224"/>
    <x v="172"/>
    <x v="1"/>
    <x v="171"/>
    <x v="2"/>
    <n v="35.76"/>
    <n v="17.72"/>
    <n v="633.66"/>
  </r>
  <r>
    <x v="225"/>
    <x v="173"/>
    <x v="0"/>
    <x v="172"/>
    <x v="4"/>
    <n v="4"/>
    <n v="149.19"/>
    <n v="596.76"/>
  </r>
  <r>
    <x v="226"/>
    <x v="78"/>
    <x v="1"/>
    <x v="78"/>
    <x v="5"/>
    <n v="6.26"/>
    <n v="94.3"/>
    <n v="590.30999999999995"/>
  </r>
  <r>
    <x v="227"/>
    <x v="174"/>
    <x v="0"/>
    <x v="173"/>
    <x v="4"/>
    <n v="12"/>
    <n v="48.29"/>
    <n v="579.48"/>
  </r>
  <r>
    <x v="228"/>
    <x v="175"/>
    <x v="1"/>
    <x v="174"/>
    <x v="4"/>
    <n v="8"/>
    <n v="70.92"/>
    <n v="567.36"/>
  </r>
  <r>
    <x v="229"/>
    <x v="176"/>
    <x v="1"/>
    <x v="175"/>
    <x v="4"/>
    <n v="20"/>
    <n v="28.36"/>
    <n v="567.20000000000005"/>
  </r>
  <r>
    <x v="230"/>
    <x v="177"/>
    <x v="0"/>
    <x v="176"/>
    <x v="2"/>
    <n v="33.6"/>
    <n v="16.41"/>
    <n v="551.37"/>
  </r>
  <r>
    <x v="231"/>
    <x v="178"/>
    <x v="1"/>
    <x v="177"/>
    <x v="2"/>
    <n v="24.68"/>
    <n v="22.03"/>
    <n v="543.70000000000005"/>
  </r>
  <r>
    <x v="232"/>
    <x v="179"/>
    <x v="1"/>
    <x v="178"/>
    <x v="4"/>
    <n v="1"/>
    <n v="526.12"/>
    <n v="526.12"/>
  </r>
  <r>
    <x v="233"/>
    <x v="162"/>
    <x v="1"/>
    <x v="161"/>
    <x v="1"/>
    <n v="68.28"/>
    <n v="7.63"/>
    <n v="520.97"/>
  </r>
  <r>
    <x v="234"/>
    <x v="163"/>
    <x v="1"/>
    <x v="162"/>
    <x v="5"/>
    <n v="18"/>
    <n v="28.11"/>
    <n v="505.98"/>
  </r>
  <r>
    <x v="235"/>
    <x v="180"/>
    <x v="1"/>
    <x v="179"/>
    <x v="4"/>
    <n v="6"/>
    <n v="84"/>
    <n v="504"/>
  </r>
  <r>
    <x v="236"/>
    <x v="181"/>
    <x v="1"/>
    <x v="180"/>
    <x v="4"/>
    <n v="2"/>
    <n v="233.08"/>
    <n v="466.16"/>
  </r>
  <r>
    <x v="237"/>
    <x v="71"/>
    <x v="1"/>
    <x v="71"/>
    <x v="1"/>
    <n v="4.68"/>
    <n v="93.52"/>
    <n v="437.67"/>
  </r>
  <r>
    <x v="238"/>
    <x v="165"/>
    <x v="1"/>
    <x v="164"/>
    <x v="0"/>
    <n v="43.36"/>
    <n v="9.89"/>
    <n v="428.83"/>
  </r>
  <r>
    <x v="239"/>
    <x v="28"/>
    <x v="1"/>
    <x v="28"/>
    <x v="6"/>
    <n v="166.7"/>
    <n v="2.5299999999999998"/>
    <n v="421.75"/>
  </r>
  <r>
    <x v="240"/>
    <x v="182"/>
    <x v="1"/>
    <x v="181"/>
    <x v="1"/>
    <n v="76.959999999999994"/>
    <n v="5.16"/>
    <n v="397.11"/>
  </r>
  <r>
    <x v="241"/>
    <x v="183"/>
    <x v="1"/>
    <x v="182"/>
    <x v="4"/>
    <n v="1"/>
    <n v="392.26"/>
    <n v="392.26"/>
  </r>
  <r>
    <x v="242"/>
    <x v="36"/>
    <x v="1"/>
    <x v="36"/>
    <x v="1"/>
    <n v="17.239999999999998"/>
    <n v="21.94"/>
    <n v="378.24"/>
  </r>
  <r>
    <x v="243"/>
    <x v="184"/>
    <x v="1"/>
    <x v="183"/>
    <x v="5"/>
    <n v="264.54000000000002"/>
    <n v="1.42"/>
    <n v="375.64"/>
  </r>
  <r>
    <x v="244"/>
    <x v="185"/>
    <x v="1"/>
    <x v="184"/>
    <x v="4"/>
    <n v="6"/>
    <n v="60.59"/>
    <n v="363.54"/>
  </r>
  <r>
    <x v="245"/>
    <x v="36"/>
    <x v="1"/>
    <x v="36"/>
    <x v="1"/>
    <n v="16.53"/>
    <n v="21.94"/>
    <n v="362.66"/>
  </r>
  <r>
    <x v="246"/>
    <x v="148"/>
    <x v="1"/>
    <x v="148"/>
    <x v="0"/>
    <n v="29.9"/>
    <n v="11.48"/>
    <n v="343.25"/>
  </r>
  <r>
    <x v="247"/>
    <x v="81"/>
    <x v="1"/>
    <x v="81"/>
    <x v="1"/>
    <n v="0.5"/>
    <n v="662.46"/>
    <n v="331.23"/>
  </r>
  <r>
    <x v="248"/>
    <x v="186"/>
    <x v="1"/>
    <x v="185"/>
    <x v="1"/>
    <n v="425.75"/>
    <n v="0.77"/>
    <n v="327.82"/>
  </r>
  <r>
    <x v="249"/>
    <x v="78"/>
    <x v="1"/>
    <x v="78"/>
    <x v="5"/>
    <n v="3.46"/>
    <n v="94.3"/>
    <n v="326.27"/>
  </r>
  <r>
    <x v="250"/>
    <x v="62"/>
    <x v="1"/>
    <x v="62"/>
    <x v="0"/>
    <n v="37"/>
    <n v="8.4600000000000009"/>
    <n v="313.02"/>
  </r>
  <r>
    <x v="251"/>
    <x v="78"/>
    <x v="1"/>
    <x v="78"/>
    <x v="5"/>
    <n v="3.31"/>
    <n v="94.3"/>
    <n v="312.13"/>
  </r>
  <r>
    <x v="252"/>
    <x v="187"/>
    <x v="0"/>
    <x v="186"/>
    <x v="4"/>
    <n v="4"/>
    <n v="77.069999999999993"/>
    <n v="308.27999999999997"/>
  </r>
  <r>
    <x v="253"/>
    <x v="186"/>
    <x v="1"/>
    <x v="185"/>
    <x v="1"/>
    <n v="398.25"/>
    <n v="0.77"/>
    <n v="306.64999999999998"/>
  </r>
  <r>
    <x v="254"/>
    <x v="188"/>
    <x v="1"/>
    <x v="187"/>
    <x v="4"/>
    <n v="12"/>
    <n v="24.86"/>
    <n v="298.32"/>
  </r>
  <r>
    <x v="255"/>
    <x v="36"/>
    <x v="1"/>
    <x v="36"/>
    <x v="1"/>
    <n v="13.39"/>
    <n v="21.94"/>
    <n v="293.77"/>
  </r>
  <r>
    <x v="256"/>
    <x v="189"/>
    <x v="1"/>
    <x v="188"/>
    <x v="2"/>
    <n v="21.69"/>
    <n v="13.46"/>
    <n v="291.94"/>
  </r>
  <r>
    <x v="257"/>
    <x v="190"/>
    <x v="1"/>
    <x v="189"/>
    <x v="4"/>
    <n v="2"/>
    <n v="145.56"/>
    <n v="291.12"/>
  </r>
  <r>
    <x v="258"/>
    <x v="191"/>
    <x v="1"/>
    <x v="190"/>
    <x v="4"/>
    <n v="4"/>
    <n v="68.95"/>
    <n v="275.8"/>
  </r>
  <r>
    <x v="259"/>
    <x v="192"/>
    <x v="1"/>
    <x v="191"/>
    <x v="2"/>
    <n v="17.54"/>
    <n v="15.41"/>
    <n v="270.29000000000002"/>
  </r>
  <r>
    <x v="260"/>
    <x v="65"/>
    <x v="1"/>
    <x v="65"/>
    <x v="1"/>
    <n v="68.28"/>
    <n v="3.93"/>
    <n v="268.33999999999997"/>
  </r>
  <r>
    <x v="261"/>
    <x v="193"/>
    <x v="1"/>
    <x v="192"/>
    <x v="2"/>
    <n v="9.5"/>
    <n v="27.53"/>
    <n v="261.52999999999997"/>
  </r>
  <r>
    <x v="262"/>
    <x v="78"/>
    <x v="1"/>
    <x v="78"/>
    <x v="5"/>
    <n v="2.68"/>
    <n v="94.3"/>
    <n v="252.72"/>
  </r>
  <r>
    <x v="263"/>
    <x v="194"/>
    <x v="1"/>
    <x v="193"/>
    <x v="4"/>
    <n v="10"/>
    <n v="24.99"/>
    <n v="249.9"/>
  </r>
  <r>
    <x v="264"/>
    <x v="46"/>
    <x v="1"/>
    <x v="46"/>
    <x v="5"/>
    <n v="0.23"/>
    <n v="1080.76"/>
    <n v="248.57"/>
  </r>
  <r>
    <x v="265"/>
    <x v="195"/>
    <x v="1"/>
    <x v="194"/>
    <x v="1"/>
    <n v="1.82"/>
    <n v="136.51"/>
    <n v="248.44"/>
  </r>
  <r>
    <x v="266"/>
    <x v="196"/>
    <x v="1"/>
    <x v="195"/>
    <x v="4"/>
    <n v="18"/>
    <n v="13.16"/>
    <n v="236.88"/>
  </r>
  <r>
    <x v="267"/>
    <x v="197"/>
    <x v="1"/>
    <x v="196"/>
    <x v="2"/>
    <n v="11.4"/>
    <n v="20.55"/>
    <n v="234.27"/>
  </r>
  <r>
    <x v="268"/>
    <x v="162"/>
    <x v="1"/>
    <x v="161"/>
    <x v="1"/>
    <n v="30.62"/>
    <n v="7.63"/>
    <n v="233.63"/>
  </r>
  <r>
    <x v="269"/>
    <x v="186"/>
    <x v="1"/>
    <x v="185"/>
    <x v="1"/>
    <n v="269.24"/>
    <n v="0.77"/>
    <n v="207.31"/>
  </r>
  <r>
    <x v="270"/>
    <x v="198"/>
    <x v="1"/>
    <x v="197"/>
    <x v="2"/>
    <n v="19.8"/>
    <n v="10.47"/>
    <n v="207.3"/>
  </r>
  <r>
    <x v="271"/>
    <x v="199"/>
    <x v="1"/>
    <x v="198"/>
    <x v="2"/>
    <n v="38.9"/>
    <n v="5.32"/>
    <n v="206.94"/>
  </r>
  <r>
    <x v="272"/>
    <x v="200"/>
    <x v="1"/>
    <x v="199"/>
    <x v="4"/>
    <n v="16"/>
    <n v="12.41"/>
    <n v="198.56"/>
  </r>
  <r>
    <x v="273"/>
    <x v="201"/>
    <x v="1"/>
    <x v="200"/>
    <x v="4"/>
    <n v="5"/>
    <n v="39.71"/>
    <n v="198.55"/>
  </r>
  <r>
    <x v="274"/>
    <x v="202"/>
    <x v="1"/>
    <x v="201"/>
    <x v="4"/>
    <n v="8"/>
    <n v="23.38"/>
    <n v="187.04"/>
  </r>
  <r>
    <x v="275"/>
    <x v="203"/>
    <x v="0"/>
    <x v="202"/>
    <x v="4"/>
    <n v="4"/>
    <n v="44.84"/>
    <n v="179.36"/>
  </r>
  <r>
    <x v="276"/>
    <x v="204"/>
    <x v="1"/>
    <x v="203"/>
    <x v="4"/>
    <n v="8"/>
    <n v="22.38"/>
    <n v="179.04"/>
  </r>
  <r>
    <x v="277"/>
    <x v="205"/>
    <x v="1"/>
    <x v="204"/>
    <x v="4"/>
    <n v="8"/>
    <n v="22.16"/>
    <n v="177.28"/>
  </r>
  <r>
    <x v="278"/>
    <x v="206"/>
    <x v="0"/>
    <x v="205"/>
    <x v="4"/>
    <n v="0.96"/>
    <n v="184.45"/>
    <n v="177.07"/>
  </r>
  <r>
    <x v="279"/>
    <x v="207"/>
    <x v="1"/>
    <x v="206"/>
    <x v="1"/>
    <n v="50"/>
    <n v="3.44"/>
    <n v="172"/>
  </r>
  <r>
    <x v="280"/>
    <x v="208"/>
    <x v="1"/>
    <x v="207"/>
    <x v="4"/>
    <n v="1"/>
    <n v="169.44"/>
    <n v="169.44"/>
  </r>
  <r>
    <x v="281"/>
    <x v="209"/>
    <x v="1"/>
    <x v="208"/>
    <x v="4"/>
    <n v="22"/>
    <n v="7.68"/>
    <n v="168.96"/>
  </r>
  <r>
    <x v="282"/>
    <x v="210"/>
    <x v="1"/>
    <x v="209"/>
    <x v="4"/>
    <n v="2"/>
    <n v="82.75"/>
    <n v="165.5"/>
  </r>
  <r>
    <x v="283"/>
    <x v="211"/>
    <x v="1"/>
    <x v="210"/>
    <x v="4"/>
    <n v="6"/>
    <n v="27.49"/>
    <n v="164.94"/>
  </r>
  <r>
    <x v="284"/>
    <x v="212"/>
    <x v="1"/>
    <x v="211"/>
    <x v="4"/>
    <n v="18"/>
    <n v="8.91"/>
    <n v="160.38"/>
  </r>
  <r>
    <x v="285"/>
    <x v="118"/>
    <x v="1"/>
    <x v="118"/>
    <x v="0"/>
    <n v="14.23"/>
    <n v="11.2"/>
    <n v="159.37"/>
  </r>
  <r>
    <x v="286"/>
    <x v="148"/>
    <x v="1"/>
    <x v="148"/>
    <x v="0"/>
    <n v="13.44"/>
    <n v="11.48"/>
    <n v="154.29"/>
  </r>
  <r>
    <x v="287"/>
    <x v="213"/>
    <x v="1"/>
    <x v="212"/>
    <x v="4"/>
    <n v="9"/>
    <n v="16.989999999999998"/>
    <n v="152.91"/>
  </r>
  <r>
    <x v="288"/>
    <x v="214"/>
    <x v="1"/>
    <x v="213"/>
    <x v="4"/>
    <n v="1"/>
    <n v="144.68"/>
    <n v="144.68"/>
  </r>
  <r>
    <x v="289"/>
    <x v="197"/>
    <x v="1"/>
    <x v="196"/>
    <x v="2"/>
    <n v="7.02"/>
    <n v="20.55"/>
    <n v="144.26"/>
  </r>
  <r>
    <x v="290"/>
    <x v="215"/>
    <x v="1"/>
    <x v="214"/>
    <x v="4"/>
    <n v="1"/>
    <n v="129.99"/>
    <n v="129.99"/>
  </r>
  <r>
    <x v="291"/>
    <x v="216"/>
    <x v="2"/>
    <x v="215"/>
    <x v="4"/>
    <n v="1"/>
    <n v="123.4"/>
    <n v="123.4"/>
  </r>
  <r>
    <x v="292"/>
    <x v="65"/>
    <x v="1"/>
    <x v="65"/>
    <x v="1"/>
    <n v="30.62"/>
    <n v="3.93"/>
    <n v="120.33"/>
  </r>
  <r>
    <x v="293"/>
    <x v="217"/>
    <x v="1"/>
    <x v="216"/>
    <x v="4"/>
    <n v="6"/>
    <n v="19.72"/>
    <n v="118.32"/>
  </r>
  <r>
    <x v="294"/>
    <x v="218"/>
    <x v="1"/>
    <x v="217"/>
    <x v="4"/>
    <n v="10"/>
    <n v="11.81"/>
    <n v="118.1"/>
  </r>
  <r>
    <x v="295"/>
    <x v="219"/>
    <x v="1"/>
    <x v="218"/>
    <x v="1"/>
    <n v="2"/>
    <n v="56.4"/>
    <n v="112.8"/>
  </r>
  <r>
    <x v="296"/>
    <x v="220"/>
    <x v="1"/>
    <x v="219"/>
    <x v="1"/>
    <n v="2.7"/>
    <n v="40.090000000000003"/>
    <n v="108.24"/>
  </r>
  <r>
    <x v="297"/>
    <x v="221"/>
    <x v="0"/>
    <x v="220"/>
    <x v="4"/>
    <n v="1"/>
    <n v="107.42"/>
    <n v="107.42"/>
  </r>
  <r>
    <x v="298"/>
    <x v="222"/>
    <x v="1"/>
    <x v="221"/>
    <x v="2"/>
    <n v="0.86"/>
    <n v="121.72"/>
    <n v="104.67"/>
  </r>
  <r>
    <x v="299"/>
    <x v="223"/>
    <x v="1"/>
    <x v="222"/>
    <x v="4"/>
    <n v="5"/>
    <n v="20.83"/>
    <n v="104.15"/>
  </r>
  <r>
    <x v="300"/>
    <x v="224"/>
    <x v="1"/>
    <x v="223"/>
    <x v="4"/>
    <n v="10"/>
    <n v="10.38"/>
    <n v="103.8"/>
  </r>
  <r>
    <x v="301"/>
    <x v="225"/>
    <x v="1"/>
    <x v="224"/>
    <x v="4"/>
    <n v="2"/>
    <n v="51.49"/>
    <n v="102.98"/>
  </r>
  <r>
    <x v="302"/>
    <x v="226"/>
    <x v="1"/>
    <x v="225"/>
    <x v="4"/>
    <n v="8"/>
    <n v="11.98"/>
    <n v="95.84"/>
  </r>
  <r>
    <x v="303"/>
    <x v="99"/>
    <x v="1"/>
    <x v="99"/>
    <x v="0"/>
    <n v="9.27"/>
    <n v="10.119999999999999"/>
    <n v="93.81"/>
  </r>
  <r>
    <x v="304"/>
    <x v="227"/>
    <x v="1"/>
    <x v="226"/>
    <x v="4"/>
    <n v="6"/>
    <n v="15.03"/>
    <n v="90.18"/>
  </r>
  <r>
    <x v="305"/>
    <x v="228"/>
    <x v="0"/>
    <x v="227"/>
    <x v="4"/>
    <n v="6"/>
    <n v="13.89"/>
    <n v="83.34"/>
  </r>
  <r>
    <x v="306"/>
    <x v="229"/>
    <x v="1"/>
    <x v="228"/>
    <x v="4"/>
    <n v="5"/>
    <n v="16.36"/>
    <n v="81.8"/>
  </r>
  <r>
    <x v="307"/>
    <x v="230"/>
    <x v="0"/>
    <x v="229"/>
    <x v="4"/>
    <n v="8"/>
    <n v="9.9600000000000009"/>
    <n v="79.680000000000007"/>
  </r>
  <r>
    <x v="308"/>
    <x v="231"/>
    <x v="1"/>
    <x v="230"/>
    <x v="4"/>
    <n v="6"/>
    <n v="13.08"/>
    <n v="78.48"/>
  </r>
  <r>
    <x v="309"/>
    <x v="232"/>
    <x v="1"/>
    <x v="231"/>
    <x v="4"/>
    <n v="7"/>
    <n v="11.02"/>
    <n v="77.14"/>
  </r>
  <r>
    <x v="310"/>
    <x v="233"/>
    <x v="1"/>
    <x v="232"/>
    <x v="4"/>
    <n v="10"/>
    <n v="7.7"/>
    <n v="77"/>
  </r>
  <r>
    <x v="311"/>
    <x v="234"/>
    <x v="1"/>
    <x v="233"/>
    <x v="4"/>
    <n v="4"/>
    <n v="18.46"/>
    <n v="73.84"/>
  </r>
  <r>
    <x v="312"/>
    <x v="226"/>
    <x v="1"/>
    <x v="225"/>
    <x v="4"/>
    <n v="6"/>
    <n v="11.98"/>
    <n v="71.88"/>
  </r>
  <r>
    <x v="313"/>
    <x v="235"/>
    <x v="1"/>
    <x v="234"/>
    <x v="4"/>
    <n v="2"/>
    <n v="35.840000000000003"/>
    <n v="71.680000000000007"/>
  </r>
  <r>
    <x v="314"/>
    <x v="96"/>
    <x v="1"/>
    <x v="96"/>
    <x v="0"/>
    <n v="3.67"/>
    <n v="16.47"/>
    <n v="60.44"/>
  </r>
  <r>
    <x v="315"/>
    <x v="236"/>
    <x v="1"/>
    <x v="235"/>
    <x v="4"/>
    <n v="5"/>
    <n v="10.59"/>
    <n v="52.95"/>
  </r>
  <r>
    <x v="316"/>
    <x v="186"/>
    <x v="1"/>
    <x v="185"/>
    <x v="1"/>
    <n v="66.09"/>
    <n v="0.77"/>
    <n v="50.88"/>
  </r>
  <r>
    <x v="317"/>
    <x v="237"/>
    <x v="1"/>
    <x v="236"/>
    <x v="4"/>
    <n v="2"/>
    <n v="24.94"/>
    <n v="49.88"/>
  </r>
  <r>
    <x v="318"/>
    <x v="237"/>
    <x v="1"/>
    <x v="236"/>
    <x v="4"/>
    <n v="2"/>
    <n v="24.94"/>
    <n v="49.88"/>
  </r>
  <r>
    <x v="319"/>
    <x v="238"/>
    <x v="1"/>
    <x v="237"/>
    <x v="2"/>
    <n v="5"/>
    <n v="9.11"/>
    <n v="45.55"/>
  </r>
  <r>
    <x v="320"/>
    <x v="239"/>
    <x v="1"/>
    <x v="238"/>
    <x v="4"/>
    <n v="4"/>
    <n v="10.7"/>
    <n v="42.8"/>
  </r>
  <r>
    <x v="321"/>
    <x v="240"/>
    <x v="1"/>
    <x v="239"/>
    <x v="4"/>
    <n v="1"/>
    <n v="37.840000000000003"/>
    <n v="37.840000000000003"/>
  </r>
  <r>
    <x v="322"/>
    <x v="241"/>
    <x v="1"/>
    <x v="240"/>
    <x v="4"/>
    <n v="2"/>
    <n v="17.989999999999998"/>
    <n v="35.979999999999997"/>
  </r>
  <r>
    <x v="323"/>
    <x v="242"/>
    <x v="1"/>
    <x v="241"/>
    <x v="4"/>
    <n v="1"/>
    <n v="30.26"/>
    <n v="30.26"/>
  </r>
  <r>
    <x v="324"/>
    <x v="243"/>
    <x v="1"/>
    <x v="242"/>
    <x v="4"/>
    <n v="2"/>
    <n v="13.08"/>
    <n v="26.16"/>
  </r>
  <r>
    <x v="325"/>
    <x v="186"/>
    <x v="1"/>
    <x v="185"/>
    <x v="1"/>
    <n v="23.14"/>
    <n v="0.77"/>
    <n v="17.809999999999999"/>
  </r>
  <r>
    <x v="326"/>
    <x v="244"/>
    <x v="1"/>
    <x v="243"/>
    <x v="4"/>
    <n v="2"/>
    <n v="7.59"/>
    <n v="15.18"/>
  </r>
  <r>
    <x v="327"/>
    <x v="245"/>
    <x v="1"/>
    <x v="244"/>
    <x v="4"/>
    <n v="1"/>
    <n v="12.93"/>
    <n v="12.93"/>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00000000-0007-0000-0000-000000000000}" name="Tabela dinâmica3" cacheId="7" applyNumberFormats="0" applyBorderFormats="0" applyFontFormats="0" applyPatternFormats="0" applyAlignmentFormats="0" applyWidthHeightFormats="1" dataCaption="Valores" grandTotalCaption="VALOR TOTAL DA OBRA SEM BDI E ITENS RELATIVOS A ADMINISTRAÇÃO&gt;&gt;&gt;&gt;&gt;&gt;&gt;&gt;&gt;&gt;&gt;&gt;&gt;&gt;&gt;&gt;&gt;&gt;&gt;&gt;&gt;&gt;&gt;&gt;&gt;&gt;&gt;&gt;&gt;&gt;&gt;&gt;&gt;&gt;&gt;&gt;&gt;&gt;&gt;&gt;&gt;&gt;" updatedVersion="7" minRefreshableVersion="3" useAutoFormatting="1" itemPrintTitles="1" createdVersion="6" indent="0" outline="1" outlineData="1" multipleFieldFilters="0" rowHeaderCaption="DESCRIÇÃO">
  <location ref="A7:F1318" firstHeaderRow="0" firstDataRow="1" firstDataCol="1"/>
  <pivotFields count="10">
    <pivotField axis="axisRow" showAll="0">
      <items count="6195">
        <item m="1" x="3470"/>
        <item m="1" x="4915"/>
        <item m="1" x="4425"/>
        <item m="1" x="5677"/>
        <item m="1" x="1097"/>
        <item m="1" x="4930"/>
        <item m="1" x="4960"/>
        <item m="1" x="5024"/>
        <item m="1" x="5043"/>
        <item m="1" x="5077"/>
        <item m="1" x="5121"/>
        <item m="1" x="5157"/>
        <item m="1" x="5174"/>
        <item m="1" x="4721"/>
        <item m="1" x="4366"/>
        <item m="1" x="4743"/>
        <item m="1" x="4827"/>
        <item m="1" x="4906"/>
        <item m="1" x="4920"/>
        <item m="1" x="4935"/>
        <item m="1" x="4970"/>
        <item m="1" x="5028"/>
        <item m="1" x="5047"/>
        <item m="1" x="4586"/>
        <item m="1" x="4211"/>
        <item m="1" x="5386"/>
        <item m="1" x="825"/>
        <item m="1" x="2001"/>
        <item m="1" x="2916"/>
        <item m="1" x="3824"/>
        <item m="1" x="4937"/>
        <item m="1" x="6182"/>
        <item m="1" x="1602"/>
        <item m="1" x="2544"/>
        <item m="1" x="4607"/>
        <item m="1" x="4260"/>
        <item m="1" x="5430"/>
        <item m="1" x="866"/>
        <item m="1" x="2028"/>
        <item m="1" x="2937"/>
        <item m="1" x="3845"/>
        <item m="1" x="4975"/>
        <item m="1" x="339"/>
        <item m="1" x="1630"/>
        <item m="1" x="2556"/>
        <item m="1" x="4651"/>
        <item m="1" x="4345"/>
        <item m="1" x="5527"/>
        <item m="1" x="4715"/>
        <item m="1" x="4723"/>
        <item m="1" x="4758"/>
        <item m="1" x="4863"/>
        <item m="1" x="4913"/>
        <item m="1" x="4923"/>
        <item m="1" x="4424"/>
        <item m="1" x="4070"/>
        <item m="1" x="5203"/>
        <item m="1" x="629"/>
        <item m="1" x="1860"/>
        <item m="1" x="2774"/>
        <item m="1" x="3686"/>
        <item m="1" x="4763"/>
        <item m="1" x="6018"/>
        <item m="1" x="1474"/>
        <item m="1" x="2465"/>
        <item m="1" x="4458"/>
        <item m="1" x="4122"/>
        <item m="1" x="5270"/>
        <item m="1" x="705"/>
        <item m="1" x="4542"/>
        <item m="1" x="4579"/>
        <item m="1" x="4588"/>
        <item m="1" x="4611"/>
        <item m="1" x="4654"/>
        <item m="1" x="4719"/>
        <item m="1" x="4730"/>
        <item m="1" x="4365"/>
        <item m="1" x="3959"/>
        <item m="1" x="4380"/>
        <item m="1" x="4385"/>
        <item m="1" x="4414"/>
        <item m="1" x="4431"/>
        <item m="1" x="4465"/>
        <item m="1" x="4554"/>
        <item m="1" x="4585"/>
        <item m="1" x="4593"/>
        <item m="1" x="4210"/>
        <item m="1" x="3834"/>
        <item m="1" x="4959"/>
        <item m="1" x="6191"/>
        <item m="1" x="1619"/>
        <item m="1" x="2552"/>
        <item m="1" x="3446"/>
        <item m="1" x="4470"/>
        <item m="1" x="5732"/>
        <item m="1" x="1145"/>
        <item m="1" x="2211"/>
        <item m="1" x="4255"/>
        <item m="1" x="3902"/>
        <item m="1" x="5023"/>
        <item m="1" x="386"/>
        <item m="1" x="1661"/>
        <item m="1" x="2596"/>
        <item m="1" x="4344"/>
        <item m="1" x="4362"/>
        <item m="1" x="4371"/>
        <item m="1" x="4381"/>
        <item m="1" x="4388"/>
        <item m="1" x="4417"/>
        <item m="1" x="4439"/>
        <item m="1" x="4068"/>
        <item m="1" x="3709"/>
        <item m="1" x="4812"/>
        <item m="1" x="6042"/>
        <item m="1" x="1498"/>
        <item m="1" x="4120"/>
        <item m="1" x="4185"/>
        <item m="1" x="4205"/>
        <item m="1" x="4215"/>
        <item m="1" x="4297"/>
        <item m="1" x="4349"/>
        <item m="1" x="4363"/>
        <item m="1" x="4374"/>
        <item m="1" x="3958"/>
        <item m="1" x="3980"/>
        <item m="1" x="4046"/>
        <item m="1" x="4051"/>
        <item m="1" x="4077"/>
        <item m="1" x="3832"/>
        <item m="1" x="3900"/>
        <item m="1" x="3915"/>
        <item m="1" x="3935"/>
        <item m="1" x="3963"/>
        <item m="1" x="3994"/>
        <item m="1" x="4047"/>
        <item m="1" x="4058"/>
        <item m="1" x="4078"/>
        <item m="1" x="3703"/>
        <item m="1" x="3393"/>
        <item m="1" x="4383"/>
        <item m="1" x="5616"/>
        <item m="1" x="1030"/>
        <item m="1" x="2145"/>
        <item m="1" x="3028"/>
        <item m="1" x="3999"/>
        <item m="1" x="5154"/>
        <item m="1" x="548"/>
        <item m="1" x="1786"/>
        <item m="1" x="3798"/>
        <item m="1" x="3411"/>
        <item m="1" x="4413"/>
        <item m="1" x="5645"/>
        <item m="1" x="1071"/>
        <item m="1" x="2163"/>
        <item m="1" x="3049"/>
        <item m="1" x="3810"/>
        <item m="1" x="3820"/>
        <item m="1" x="3840"/>
        <item m="1" x="3903"/>
        <item m="1" x="3918"/>
        <item m="1" x="3947"/>
        <item m="1" x="3970"/>
        <item m="1" x="3978"/>
        <item m="1" x="5757"/>
        <item m="1" x="5797"/>
        <item m="1" x="5811"/>
        <item m="1" x="3979"/>
        <item m="1" x="3981"/>
        <item m="1" x="3982"/>
        <item m="1" x="3983"/>
        <item m="1" x="3984"/>
        <item m="1" x="3985"/>
        <item m="1" x="3989"/>
        <item m="1" x="3992"/>
        <item m="1" x="5546"/>
        <item m="1" x="5563"/>
        <item m="1" x="5603"/>
        <item m="1" x="5622"/>
        <item m="1" x="5651"/>
        <item m="1" x="5691"/>
        <item m="1" x="5735"/>
        <item m="1" x="5780"/>
        <item m="1" x="5810"/>
        <item m="1" x="5358"/>
        <item m="1" x="5387"/>
        <item m="1" x="5436"/>
        <item m="1" x="5529"/>
        <item m="1" x="5552"/>
        <item m="1" x="5571"/>
        <item m="1" x="5608"/>
        <item m="1" x="5627"/>
        <item m="1" x="5663"/>
        <item m="1" x="5179"/>
        <item m="1" x="5208"/>
        <item m="1" x="5274"/>
        <item m="1" x="5062"/>
        <item m="1" x="5117"/>
        <item m="1" x="5139"/>
        <item m="1" x="5173"/>
        <item m="1" x="4929"/>
        <item m="1" x="4529"/>
        <item m="1" x="4534"/>
        <item m="1" x="4537"/>
        <item m="1" x="4541"/>
        <item m="1" x="4545"/>
        <item m="1" x="5134"/>
        <item m="1" x="5135"/>
        <item m="1" x="5137"/>
        <item m="1" x="5138"/>
        <item m="1" x="5141"/>
        <item m="1" x="5143"/>
        <item m="1" x="5146"/>
        <item m="1" x="5756"/>
        <item m="1" x="1763"/>
        <item m="1" x="1820"/>
        <item m="1" x="1834"/>
        <item m="1" x="1867"/>
        <item m="1" x="1933"/>
        <item m="1" x="1980"/>
        <item m="1" x="1999"/>
        <item m="1" x="5759"/>
        <item m="1" x="5761"/>
        <item m="1" x="5764"/>
        <item m="1" x="5766"/>
        <item m="1" x="5767"/>
        <item m="1" x="5769"/>
        <item m="1" x="5771"/>
        <item m="1" x="5773"/>
        <item m="1" x="521"/>
        <item m="1" x="522"/>
        <item m="1" x="525"/>
        <item m="1" x="526"/>
        <item m="1" x="533"/>
        <item m="1" x="1182"/>
        <item m="1" x="1187"/>
        <item m="1" x="1191"/>
        <item m="1" x="1195"/>
        <item m="1" x="1199"/>
        <item m="1" x="1202"/>
        <item m="1" x="1211"/>
        <item m="1" x="1216"/>
        <item m="1" x="1762"/>
        <item m="1" x="1764"/>
        <item m="1" x="1765"/>
        <item m="1" x="1766"/>
        <item m="1" x="1767"/>
        <item m="1" x="1768"/>
        <item m="1" x="1772"/>
        <item m="1" x="1775"/>
        <item m="1" x="1780"/>
        <item m="1" x="2242"/>
        <item m="1" x="3595"/>
        <item m="1" x="2247"/>
        <item m="1" x="2250"/>
        <item m="1" x="2254"/>
        <item m="1" x="2258"/>
        <item m="1" x="2260"/>
        <item m="1" x="2264"/>
        <item m="1" x="2268"/>
        <item m="1" x="2273"/>
        <item m="1" x="5059"/>
        <item m="1" x="5770"/>
        <item m="1" x="1212"/>
        <item m="1" x="5061"/>
        <item m="1" x="5772"/>
        <item m="1" x="1217"/>
        <item m="1" x="2269"/>
        <item m="1" x="5064"/>
        <item m="1" x="5774"/>
        <item m="1" x="1220"/>
        <item m="1" x="2274"/>
        <item m="1" x="3187"/>
        <item m="1" x="4161"/>
        <item m="1" x="5320"/>
        <item m="1" x="751"/>
        <item m="1" x="1958"/>
        <item m="1" x="2878"/>
        <item m="1" x="5291"/>
        <item m="1" x="5065"/>
        <item m="1" x="5775"/>
        <item m="1" x="1223"/>
        <item m="1" x="2277"/>
        <item m="1" x="3191"/>
        <item m="1" x="4166"/>
        <item m="1" x="5325"/>
        <item m="1" x="5067"/>
        <item m="1" x="5776"/>
        <item m="1" x="1225"/>
        <item m="1" x="5068"/>
        <item m="1" x="5778"/>
        <item m="1" x="1227"/>
        <item m="1" x="2283"/>
        <item m="1" x="3199"/>
        <item m="1" x="4175"/>
        <item m="1" x="5332"/>
        <item m="1" x="763"/>
        <item m="1" x="5069"/>
        <item m="1" x="5779"/>
        <item m="1" x="1229"/>
        <item m="1" x="2286"/>
        <item m="1" x="3203"/>
        <item m="1" x="4178"/>
        <item m="1" x="5334"/>
        <item m="1" x="764"/>
        <item m="1" x="5070"/>
        <item m="1" x="5781"/>
        <item m="1" x="1230"/>
        <item m="1" x="2288"/>
        <item m="1" x="3204"/>
        <item m="1" x="2742"/>
        <item m="1" x="2124"/>
        <item m="1" x="1863"/>
        <item m="1" x="1620"/>
        <item m="1" x="1358"/>
        <item m="1" x="1031"/>
        <item m="1" x="768"/>
        <item m="1" x="440"/>
        <item m="1" x="5972"/>
        <item m="1" x="5679"/>
        <item m="1" x="4933"/>
        <item m="1" x="4938"/>
        <item m="1" x="4941"/>
        <item m="1" x="4944"/>
        <item m="1" x="4948"/>
        <item m="1" x="4951"/>
        <item m="1" x="4952"/>
        <item m="1" x="4954"/>
        <item m="1" x="4955"/>
        <item m="1" x="4957"/>
        <item m="1" x="4610"/>
        <item m="1" x="4613"/>
        <item m="1" x="2760"/>
        <item m="1" x="2141"/>
        <item m="1" x="1927"/>
        <item m="1" x="1662"/>
        <item m="1" x="1416"/>
        <item m="1" x="1072"/>
        <item m="1" x="807"/>
        <item m="1" x="471"/>
        <item m="1" x="6000"/>
        <item m="1" x="5717"/>
        <item m="1" x="4966"/>
        <item m="1" x="4976"/>
        <item m="1" x="4982"/>
        <item m="1" x="4990"/>
        <item m="1" x="4997"/>
        <item m="1" x="5002"/>
        <item m="1" x="5008"/>
        <item m="1" x="5014"/>
        <item m="1" x="5018"/>
        <item m="1" x="5019"/>
        <item m="1" x="4653"/>
        <item m="1" x="4655"/>
        <item m="1" x="4656"/>
        <item m="1" x="4663"/>
        <item m="1" x="4674"/>
        <item m="1" x="4685"/>
        <item m="1" x="4694"/>
        <item m="1" x="4700"/>
        <item m="1" x="4703"/>
        <item m="1" x="4705"/>
        <item m="1" x="4387"/>
        <item m="1" x="4389"/>
        <item m="1" x="4390"/>
        <item m="1" x="4392"/>
        <item m="1" x="4395"/>
        <item m="1" x="4399"/>
        <item m="1" x="4403"/>
        <item m="1" x="4407"/>
        <item m="1" x="4409"/>
        <item m="1" x="4410"/>
        <item m="1" x="2764"/>
        <item m="1" x="2149"/>
        <item m="1" x="1978"/>
        <item m="1" x="1694"/>
        <item m="1" x="1446"/>
        <item m="1" x="2828"/>
        <item m="1" x="2166"/>
        <item m="1" x="1988"/>
        <item m="1" x="1715"/>
        <item m="1" x="1463"/>
        <item m="1" x="1139"/>
        <item m="1" x="893"/>
        <item m="1" x="537"/>
        <item m="1" x="6121"/>
        <item m="1" x="5803"/>
        <item m="1" x="5045"/>
        <item m="1" x="2889"/>
        <item m="1" x="2192"/>
        <item m="1" x="2009"/>
        <item m="1" x="1749"/>
        <item m="1" x="1523"/>
        <item m="1" x="2905"/>
        <item m="1" x="2213"/>
        <item m="1" x="2068"/>
        <item m="1" x="1790"/>
        <item m="1" x="1568"/>
        <item m="1" x="1266"/>
        <item m="1" x="982"/>
        <item m="1" x="610"/>
        <item m="1" x="6183"/>
        <item m="1" x="5839"/>
        <item m="1" x="5124"/>
        <item m="1" x="2919"/>
        <item m="1" x="2287"/>
        <item m="1" x="2105"/>
        <item m="1" x="3943"/>
        <item m="1" x="5671"/>
        <item m="1" x="535"/>
        <item m="1" x="1769"/>
        <item m="1" x="5673"/>
        <item m="1" x="536"/>
        <item m="1" x="1773"/>
        <item m="1" x="2716"/>
        <item m="1" x="5675"/>
        <item m="1" x="539"/>
        <item m="1" x="1776"/>
        <item m="1" x="2719"/>
        <item m="1" x="3605"/>
        <item m="1" x="4669"/>
        <item m="1" x="5907"/>
        <item m="1" x="1382"/>
        <item m="1" x="2409"/>
        <item m="1" x="3325"/>
        <item m="1" x="5892"/>
        <item m="1" x="5623"/>
        <item m="1" x="5676"/>
        <item m="1" x="542"/>
        <item m="1" x="1781"/>
        <item m="1" x="2723"/>
        <item m="1" x="3609"/>
        <item m="1" x="4675"/>
        <item m="1" x="5680"/>
        <item m="1" x="544"/>
        <item m="1" x="5681"/>
        <item m="1" x="550"/>
        <item m="1" x="1788"/>
        <item m="1" x="2730"/>
        <item m="1" x="3618"/>
        <item m="1" x="5683"/>
        <item m="1" x="553"/>
        <item m="1" x="1792"/>
        <item m="1" x="2733"/>
        <item m="1" x="3622"/>
        <item m="1" x="4691"/>
        <item m="1" x="5923"/>
        <item m="1" x="1399"/>
        <item m="1" x="5684"/>
        <item m="1" x="555"/>
        <item m="1" x="1794"/>
        <item m="1" x="2736"/>
        <item m="1" x="3626"/>
        <item m="1" x="5686"/>
        <item m="1" x="558"/>
        <item m="1" x="1795"/>
        <item m="1" x="2738"/>
        <item m="1" x="3627"/>
        <item m="1" x="4699"/>
        <item m="1" x="5926"/>
        <item m="1" x="1403"/>
        <item m="1" x="2425"/>
        <item m="1" x="3342"/>
        <item m="1" x="5902"/>
        <item m="1" x="5630"/>
        <item m="1" x="5351"/>
        <item m="1" x="5048"/>
        <item m="1" x="4731"/>
        <item m="1" x="4440"/>
        <item m="1" x="4223"/>
        <item m="1" x="3972"/>
        <item m="1" x="3768"/>
        <item m="1" x="3479"/>
        <item m="1" x="1376"/>
        <item m="1" x="1046"/>
        <item m="1" x="3209"/>
        <item m="1" x="2540"/>
        <item m="1" x="2328"/>
        <item m="1" x="2140"/>
        <item m="1" x="1922"/>
        <item m="1" x="1660"/>
        <item m="1" x="1411"/>
        <item m="1" x="1070"/>
        <item m="1" x="806"/>
        <item m="1" x="468"/>
        <item m="1" x="5569"/>
        <item m="1" x="5572"/>
        <item m="1" x="5573"/>
        <item m="1" x="5577"/>
        <item m="1" x="5583"/>
        <item m="1" x="5585"/>
        <item m="1" x="5588"/>
        <item m="1" x="5592"/>
        <item m="1" x="5596"/>
        <item m="1" x="5599"/>
        <item m="1" x="5212"/>
        <item m="1" x="5213"/>
        <item m="1" x="5214"/>
        <item m="1" x="5215"/>
        <item m="1" x="5217"/>
        <item m="1" x="5225"/>
        <item m="1" x="5236"/>
        <item m="1" x="5244"/>
        <item m="1" x="5254"/>
        <item m="1" x="5260"/>
        <item m="1" x="4964"/>
        <item m="1" x="4967"/>
        <item m="1" x="3223"/>
        <item m="1" x="2553"/>
        <item m="1" x="2395"/>
        <item m="1" x="2147"/>
        <item m="1" x="1975"/>
        <item m="1" x="3231"/>
        <item m="1" x="2597"/>
        <item m="1" x="2433"/>
        <item m="1" x="2165"/>
        <item m="1" x="1987"/>
        <item m="1" x="1712"/>
        <item m="1" x="1460"/>
        <item m="1" x="1138"/>
        <item m="1" x="3289"/>
        <item m="1" x="2624"/>
        <item m="1" x="2447"/>
        <item m="1" x="2191"/>
        <item m="1" x="2006"/>
        <item m="1" x="3345"/>
        <item m="1" x="2643"/>
        <item m="1" x="2464"/>
        <item m="1" x="2209"/>
        <item m="1" x="2055"/>
        <item m="1" x="1783"/>
        <item m="1" x="1564"/>
        <item m="1" x="1265"/>
        <item m="1" x="981"/>
        <item m="1" x="3362"/>
        <item m="1" x="2689"/>
        <item m="1" x="2496"/>
        <item m="1" x="4435"/>
        <item m="1" x="455"/>
        <item m="1" x="1204"/>
        <item m="1" x="2261"/>
        <item m="1" x="3171"/>
        <item m="1" x="4146"/>
        <item m="1" x="5303"/>
        <item m="1" x="736"/>
        <item m="1" x="1944"/>
        <item m="1" x="2866"/>
        <item m="1" x="3779"/>
        <item m="1" x="723"/>
        <item m="1" x="398"/>
        <item m="1" x="5946"/>
        <item m="1" x="5652"/>
        <item m="1" x="5364"/>
        <item m="1" x="5074"/>
        <item m="1" x="4751"/>
        <item m="1" x="4461"/>
        <item m="1" x="4286"/>
        <item m="1" x="3987"/>
        <item m="1" x="1932"/>
        <item m="1" x="1665"/>
        <item m="1" x="1428"/>
        <item m="1" x="1077"/>
        <item m="1" x="813"/>
        <item m="1" x="483"/>
        <item m="1" x="6011"/>
        <item m="1" x="5725"/>
        <item m="1" x="5457"/>
        <item m="1" x="5148"/>
        <item m="1" x="2856"/>
        <item m="1" x="2598"/>
        <item m="1" x="2435"/>
        <item m="1" x="2167"/>
        <item m="1" x="1990"/>
        <item m="1" x="1717"/>
        <item m="1" x="1467"/>
        <item m="1" x="1140"/>
        <item m="1" x="897"/>
        <item m="1" x="538"/>
        <item m="1" x="3769"/>
        <item m="1" x="3480"/>
        <item m="1" x="3351"/>
        <item m="1" x="3050"/>
        <item m="1" x="2906"/>
        <item m="1" x="456"/>
        <item m="1" x="1213"/>
        <item m="1" x="2266"/>
        <item m="1" x="3177"/>
        <item m="1" x="4151"/>
        <item m="1" x="5309"/>
        <item m="1" x="740"/>
        <item m="1" x="1948"/>
        <item m="1" x="2869"/>
        <item m="1" x="3782"/>
        <item m="1" x="724"/>
        <item m="1" x="400"/>
        <item m="1" x="5948"/>
        <item m="1" x="5653"/>
        <item m="1" x="5366"/>
        <item m="1" x="5076"/>
        <item m="1" x="4754"/>
        <item m="1" x="4463"/>
        <item m="1" x="4291"/>
        <item m="1" x="3991"/>
        <item m="1" x="1934"/>
        <item m="1" x="1666"/>
        <item m="1" x="1429"/>
        <item m="1" x="1079"/>
        <item m="1" x="814"/>
        <item m="1" x="486"/>
        <item m="1" x="6014"/>
        <item m="1" x="5727"/>
        <item m="1" x="5464"/>
        <item m="1" x="5150"/>
        <item m="1" x="2857"/>
        <item m="1" x="2599"/>
        <item m="1" x="2436"/>
        <item m="1" x="2168"/>
        <item m="1" x="1991"/>
        <item m="1" x="1719"/>
        <item m="1" x="1469"/>
        <item m="1" x="1142"/>
        <item m="1" x="903"/>
        <item m="1" x="541"/>
        <item m="1" x="3770"/>
        <item m="1" x="3481"/>
        <item m="1" x="460"/>
        <item m="1" x="1218"/>
        <item m="1" x="2270"/>
        <item m="1" x="3183"/>
        <item m="1" x="4157"/>
        <item m="1" x="5316"/>
        <item m="1" x="747"/>
        <item m="1" x="1953"/>
        <item m="1" x="2873"/>
        <item m="1" x="3786"/>
        <item m="1" x="726"/>
        <item m="1" x="401"/>
        <item m="1" x="5950"/>
        <item m="1" x="5654"/>
        <item m="1" x="5368"/>
        <item m="1" x="5079"/>
        <item m="1" x="4759"/>
        <item m="1" x="4466"/>
        <item m="1" x="4298"/>
        <item m="1" x="3995"/>
        <item m="1" x="1936"/>
        <item m="1" x="1667"/>
        <item m="1" x="1430"/>
        <item m="1" x="1080"/>
        <item m="1" x="815"/>
        <item m="1" x="488"/>
        <item m="1" x="6017"/>
        <item m="1" x="5730"/>
        <item m="1" x="5472"/>
        <item m="1" x="5152"/>
        <item m="1" x="2859"/>
        <item m="1" x="2600"/>
        <item m="1" x="2438"/>
        <item m="1" x="2169"/>
        <item m="1" x="1993"/>
        <item m="1" x="1721"/>
        <item m="1" x="1472"/>
        <item m="1" x="1143"/>
        <item m="1" x="907"/>
        <item m="1" x="543"/>
        <item m="1" x="3771"/>
        <item m="1" x="3482"/>
        <item m="1" x="3352"/>
        <item m="1" x="3051"/>
        <item m="1" x="2907"/>
        <item m="1" x="467"/>
        <item m="1" x="1221"/>
        <item m="1" x="2275"/>
        <item m="1" x="3188"/>
        <item m="1" x="4162"/>
        <item m="1" x="5321"/>
        <item m="1" x="752"/>
        <item m="1" x="1959"/>
        <item m="1" x="2879"/>
        <item m="1" x="3790"/>
        <item m="1" x="729"/>
        <item m="1" x="405"/>
        <item m="1" x="5953"/>
        <item m="1" x="5657"/>
        <item m="1" x="5370"/>
        <item m="1" x="5082"/>
        <item m="1" x="4764"/>
        <item m="1" x="4471"/>
        <item m="1" x="4304"/>
        <item m="1" x="4000"/>
        <item m="1" x="1938"/>
        <item m="1" x="1669"/>
        <item m="1" x="1431"/>
        <item m="1" x="1082"/>
        <item m="1" x="816"/>
        <item m="1" x="490"/>
        <item m="1" x="6019"/>
        <item m="1" x="5733"/>
        <item m="1" x="5480"/>
        <item m="1" x="5155"/>
        <item m="1" x="2861"/>
        <item m="1" x="2601"/>
        <item m="1" x="2439"/>
        <item m="1" x="2170"/>
        <item m="1" x="1994"/>
        <item m="1" x="1723"/>
        <item m="1" x="1475"/>
        <item m="1" x="1146"/>
        <item m="1" x="912"/>
        <item m="1" x="549"/>
        <item m="1" x="3773"/>
        <item m="1" x="3484"/>
        <item m="1" x="3353"/>
        <item m="1" x="3052"/>
        <item m="1" x="2908"/>
        <item m="1" x="2646"/>
        <item m="1" x="2466"/>
        <item m="1" x="2212"/>
        <item m="1" x="2064"/>
        <item m="1" x="1787"/>
        <item m="1" x="4882"/>
        <item m="1" x="4560"/>
        <item m="1" x="4356"/>
        <item m="1" x="4049"/>
        <item m="1" x="3814"/>
        <item m="1" x="3543"/>
        <item m="1" x="469"/>
        <item m="1" x="1224"/>
        <item m="1" x="2278"/>
        <item m="1" x="3192"/>
        <item m="1" x="4167"/>
        <item m="1" x="5326"/>
        <item m="1" x="758"/>
        <item m="1" x="1964"/>
        <item m="1" x="2884"/>
        <item m="1" x="3794"/>
        <item m="1" x="732"/>
        <item m="1" x="407"/>
        <item m="1" x="5956"/>
        <item m="1" x="5659"/>
        <item m="1" x="5373"/>
        <item m="1" x="5086"/>
        <item m="1" x="4768"/>
        <item m="1" x="4475"/>
        <item m="1" x="4310"/>
        <item m="1" x="4004"/>
        <item m="1" x="1941"/>
        <item m="1" x="1671"/>
        <item m="1" x="1434"/>
        <item m="1" x="1083"/>
        <item m="1" x="817"/>
        <item m="1" x="493"/>
        <item m="1" x="6021"/>
        <item m="1" x="5736"/>
        <item m="1" x="5486"/>
        <item m="1" x="5156"/>
        <item m="1" x="2863"/>
        <item m="1" x="2603"/>
        <item m="1" x="2441"/>
        <item m="1" x="2171"/>
        <item m="1" x="1996"/>
        <item m="1" x="1727"/>
        <item m="1" x="1476"/>
        <item m="1" x="1147"/>
        <item m="1" x="914"/>
        <item m="1" x="551"/>
        <item m="1" x="3775"/>
        <item m="1" x="3486"/>
        <item m="1" x="3355"/>
        <item m="1" x="3054"/>
        <item m="1" x="2910"/>
        <item m="1" x="2647"/>
        <item m="1" x="2467"/>
        <item m="1" x="2216"/>
        <item m="1" x="2070"/>
        <item m="1" x="1791"/>
        <item m="1" x="4884"/>
        <item m="1" x="4562"/>
        <item m="1" x="4357"/>
        <item m="1" x="1770"/>
        <item m="1" x="1774"/>
        <item m="1" x="1777"/>
        <item m="1" x="2720"/>
        <item m="1" x="3606"/>
        <item m="1" x="1782"/>
        <item m="1" x="2724"/>
        <item m="1" x="3610"/>
        <item m="1" x="4676"/>
        <item m="1" x="1785"/>
        <item m="1" x="2727"/>
        <item m="1" x="3615"/>
        <item m="1" x="4681"/>
        <item m="1" x="5917"/>
        <item m="1" x="1392"/>
        <item m="1" x="2418"/>
        <item m="1" x="3334"/>
        <item m="1" x="1789"/>
        <item m="1" x="2731"/>
        <item m="1" x="3619"/>
        <item m="1" x="4687"/>
        <item m="1" x="5921"/>
        <item m="1" x="1397"/>
        <item m="1" x="1793"/>
        <item m="1" x="2734"/>
        <item m="1" x="3623"/>
        <item m="1" x="4692"/>
        <item m="1" x="5924"/>
        <item m="1" x="1400"/>
        <item m="1" x="2423"/>
        <item m="1" x="3339"/>
        <item m="1" x="330"/>
        <item m="1" x="1289"/>
        <item m="1" x="1115"/>
        <item m="1" x="1151"/>
        <item m="1" x="1231"/>
        <item m="1" x="1267"/>
        <item m="1" x="1291"/>
        <item m="1" x="1326"/>
        <item m="1" x="1398"/>
        <item m="1" x="1440"/>
        <item m="1" x="1455"/>
        <item m="1" x="4204"/>
        <item m="1" x="5356"/>
        <item m="1" x="800"/>
        <item m="1" x="1985"/>
        <item m="1" x="2904"/>
        <item m="1" x="1009"/>
        <item m="1" x="1026"/>
        <item m="1" x="1042"/>
        <item m="1" x="1087"/>
        <item m="1" x="1122"/>
        <item m="1" x="842"/>
        <item m="1" x="920"/>
        <item m="1" x="954"/>
        <item m="1" x="983"/>
        <item m="1" x="1015"/>
        <item m="1" x="1028"/>
        <item m="1" x="1057"/>
        <item m="1" x="1090"/>
        <item m="1" x="642"/>
        <item m="1" x="733"/>
        <item m="1" x="789"/>
        <item m="1" x="821"/>
        <item m="1" x="514"/>
        <item m="1" x="336"/>
        <item m="1" x="409"/>
        <item m="1" x="447"/>
        <item m="1" x="496"/>
        <item m="1" x="6086"/>
        <item m="1" x="6131"/>
        <item m="1" x="6148"/>
        <item m="1" x="6190"/>
        <item m="1" x="353"/>
        <item m="1" x="429"/>
        <item m="1" x="5556"/>
        <item m="1" x="987"/>
        <item m="1" x="2117"/>
        <item m="1" x="5557"/>
        <item m="1" x="988"/>
        <item m="1" x="2118"/>
        <item m="1" x="5558"/>
        <item m="1" x="989"/>
        <item m="1" x="2119"/>
        <item m="1" x="3000"/>
        <item m="1" x="3938"/>
        <item m="1" x="5073"/>
        <item m="1" x="477"/>
        <item m="1" x="1716"/>
        <item m="1" x="2641"/>
        <item m="1" x="1756"/>
        <item m="1" x="1541"/>
        <item m="1" x="1235"/>
        <item m="1" x="959"/>
        <item m="1" x="593"/>
        <item m="1" x="6153"/>
        <item m="1" x="5819"/>
        <item m="1" x="5587"/>
        <item m="1" x="5235"/>
        <item m="1" x="5559"/>
        <item m="1" x="990"/>
        <item m="1" x="2120"/>
        <item m="1" x="3001"/>
        <item m="1" x="5560"/>
        <item m="1" x="992"/>
        <item m="1" x="2121"/>
        <item m="1" x="5561"/>
        <item m="1" x="993"/>
        <item m="1" x="2122"/>
        <item m="1" x="5562"/>
        <item m="1" x="995"/>
        <item m="1" x="2123"/>
        <item m="1" x="3004"/>
        <item m="1" x="5564"/>
        <item m="1" x="999"/>
        <item m="1" x="2125"/>
        <item m="1" x="3005"/>
        <item m="1" x="3946"/>
        <item m="1" x="5088"/>
        <item m="1" x="495"/>
        <item m="1" x="1730"/>
        <item m="1" x="2649"/>
        <item m="1" x="1760"/>
        <item m="1" x="1550"/>
        <item m="1" x="1245"/>
        <item m="1" x="968"/>
        <item m="1" x="596"/>
        <item m="1" x="6161"/>
        <item m="1" x="5822"/>
        <item m="1" x="5597"/>
        <item m="1" x="5256"/>
        <item m="1" x="5015"/>
        <item m="1" x="2711"/>
        <item m="1" x="5565"/>
        <item m="1" x="3195"/>
        <item m="1" x="2265"/>
        <item m="1" x="1952"/>
        <item m="1" x="5315"/>
        <item m="1" x="5768"/>
        <item m="1" x="746"/>
        <item m="1" x="2280"/>
        <item m="1" x="1203"/>
        <item m="1" x="3182"/>
        <item m="1" x="1784"/>
        <item m="1" x="1106"/>
        <item m="1" x="1692"/>
        <item m="1" x="2888"/>
        <item m="1" x="1445"/>
        <item m="1" x="4156"/>
        <item m="1" x="5300"/>
        <item m="1" x="510"/>
        <item m="1" x="831"/>
        <item m="1" x="1968"/>
        <item m="1" x="5614"/>
        <item m="1" x="5615"/>
        <item m="1" x="5628"/>
        <item m="1" x="5613"/>
        <item m="1" x="882"/>
        <item m="1" x="5609"/>
        <item m="1" x="5607"/>
        <item m="1" x="5612"/>
        <item m="1" x="5610"/>
        <item m="1" x="534"/>
        <item m="1" x="5626"/>
        <item m="1" x="5611"/>
        <item m="1" x="5029"/>
        <item m="1" x="4720"/>
        <item m="1" x="4418"/>
        <item m="1" x="4208"/>
        <item m="1" x="1969"/>
        <item m="1" x="3948"/>
        <item m="1" x="4164"/>
        <item m="1" x="942"/>
        <item m="1" x="1207"/>
        <item m="1" x="782"/>
        <item m="1" x="3190"/>
        <item m="1" x="1622"/>
        <item m="1" x="1366"/>
        <item m="1" x="1515"/>
        <item m="1" x="1563"/>
        <item m="1" x="1866"/>
        <item m="1" x="754"/>
        <item m="1" x="1261"/>
        <item m="1" x="978"/>
        <item m="1" x="1623"/>
        <item m="1" x="1208"/>
        <item m="1" x="584"/>
        <item m="1" x="1664"/>
        <item m="1" x="1746"/>
        <item m="1" x="1036"/>
        <item m="1" x="1033"/>
        <item m="1" x="4159"/>
        <item m="1" x="1262"/>
        <item m="1" x="876"/>
        <item m="1" x="780"/>
        <item m="1" x="1425"/>
        <item m="1" x="6142"/>
        <item m="1" x="1135"/>
        <item m="1" x="714"/>
        <item m="1" x="1747"/>
        <item m="1" x="5977"/>
        <item m="1" x="1426"/>
        <item m="1" x="1514"/>
        <item m="1" x="3185"/>
        <item m="1" x="1597"/>
        <item m="1" x="2004"/>
        <item m="1" x="4153"/>
        <item m="1" x="1305"/>
        <item m="1" x="1459"/>
        <item m="1" x="1074"/>
        <item m="1" x="1103"/>
        <item m="1" x="940"/>
        <item m="1" x="1367"/>
        <item m="1" x="1931"/>
        <item m="1" x="4165"/>
        <item m="1" x="1035"/>
        <item m="1" x="1833"/>
        <item m="1" x="1955"/>
        <item m="1" x="808"/>
        <item m="1" x="977"/>
        <item m="1" x="606"/>
        <item m="1" x="4173"/>
        <item m="1" x="3194"/>
        <item m="1" x="5324"/>
        <item m="1" x="1205"/>
        <item m="1" x="1580"/>
        <item m="1" x="1598"/>
        <item m="1" x="1561"/>
        <item m="1" x="810"/>
        <item m="1" x="607"/>
        <item m="1" x="1136"/>
        <item m="1" x="6116"/>
        <item m="1" x="1279"/>
        <item m="1" x="1286"/>
        <item m="1" x="783"/>
        <item m="1" x="829"/>
        <item m="1" x="2049"/>
        <item m="1" x="1263"/>
        <item m="1" x="1076"/>
        <item m="1" x="443"/>
        <item m="1" x="1710"/>
        <item m="1" x="1023"/>
        <item m="1" x="445"/>
        <item m="1" x="1962"/>
        <item m="1" x="711"/>
        <item m="1" x="636"/>
        <item m="1" x="1695"/>
        <item m="1" x="2281"/>
        <item m="1" x="1663"/>
        <item m="1" x="1427"/>
        <item m="1" x="391"/>
        <item m="1" x="1073"/>
        <item m="1" x="1448"/>
        <item m="1" x="5800"/>
        <item m="1" x="1006"/>
        <item m="1" x="6178"/>
        <item m="1" x="2717"/>
        <item m="1" x="4169"/>
        <item m="1" x="5688"/>
        <item m="1" x="1711"/>
        <item m="1" x="5648"/>
        <item m="1" x="839"/>
        <item m="1" x="1443"/>
        <item m="1" x="1458"/>
        <item m="1" x="1778"/>
        <item m="1" x="979"/>
        <item m="1" x="811"/>
        <item m="1" x="943"/>
        <item m="1" x="1986"/>
        <item m="1" x="2459"/>
        <item m="1" x="5908"/>
        <item m="1" x="586"/>
        <item m="1" x="749"/>
        <item m="1" x="1690"/>
        <item m="1" x="2207"/>
        <item m="1" x="1075"/>
        <item m="1" x="809"/>
        <item m="1" x="528"/>
        <item m="1" x="1306"/>
        <item m="1" x="4682"/>
        <item m="1" x="5919"/>
        <item m="1" x="761"/>
        <item m="1" x="6010"/>
        <item m="1" x="1587"/>
        <item m="1" x="529"/>
        <item m="1" x="4160"/>
        <item m="1" x="997"/>
        <item m="1" x="1022"/>
        <item m="1" x="5814"/>
        <item m="1" x="5312"/>
        <item m="1" x="5319"/>
        <item m="1" x="873"/>
        <item m="1" x="1771"/>
        <item m="1" x="1827"/>
        <item m="1" x="1260"/>
        <item m="1" x="480"/>
        <item m="1" x="6179"/>
        <item m="1" x="1020"/>
        <item m="1" x="2725"/>
        <item m="1" x="3612"/>
        <item m="1" x="715"/>
        <item m="1" x="1779"/>
        <item m="1" x="980"/>
        <item m="1" x="2490"/>
        <item m="1" x="478"/>
        <item m="1" x="712"/>
        <item m="1" x="3611"/>
        <item m="1" x="5937"/>
        <item m="1" x="6117"/>
        <item m="1" x="4678"/>
        <item m="1" x="329"/>
        <item m="1" x="394"/>
        <item m="1" x="1112"/>
        <item m="1" x="5328"/>
        <item m="1" x="605"/>
        <item m="1" x="479"/>
        <item m="1" x="2876"/>
        <item m="1" x="5331"/>
        <item m="1" x="5938"/>
        <item m="1" x="5323"/>
        <item m="1" x="5913"/>
        <item m="1" x="1390"/>
        <item m="1" x="5361"/>
        <item m="1" x="4670"/>
        <item m="1" x="513"/>
        <item m="1" x="2276"/>
        <item m="1" x="5305"/>
        <item m="1" x="941"/>
        <item m="1" x="1562"/>
        <item m="1" x="608"/>
        <item m="1" x="2272"/>
        <item m="1" x="877"/>
        <item m="1" x="812"/>
        <item m="1" x="5838"/>
        <item m="1" x="874"/>
        <item m="1" x="3189"/>
        <item m="1" x="481"/>
        <item m="1" x="2446"/>
        <item m="1" x="509"/>
        <item m="1" x="531"/>
        <item m="1" x="803"/>
        <item m="1" x="1946"/>
        <item m="1" x="598"/>
        <item m="1" x="6169"/>
        <item m="1" x="5996"/>
        <item m="1" x="5713"/>
        <item m="1" x="5601"/>
        <item m="1" x="1365"/>
        <item m="1" x="2164"/>
        <item m="1" x="2188"/>
        <item m="1" x="1133"/>
        <item m="1" x="1034"/>
        <item m="1" x="5918"/>
        <item m="1" x="1394"/>
        <item m="1" x="1967"/>
        <item m="1" x="5724"/>
        <item m="1" x="585"/>
        <item m="1" x="1255"/>
        <item m="1" x="5322"/>
        <item m="1" x="3179"/>
        <item m="1" x="5550"/>
        <item m="1" x="392"/>
        <item m="1" x="640"/>
        <item m="1" x="972"/>
        <item m="1" x="444"/>
        <item m="1" x="1507"/>
        <item m="1" x="464"/>
        <item m="1" x="2302"/>
        <item m="1" x="1956"/>
        <item m="1" x="1444"/>
        <item m="1" x="482"/>
        <item m="1" x="2721"/>
        <item m="1" x="3608"/>
        <item m="1" x="3603"/>
        <item m="1" x="3607"/>
        <item m="1" x="6170"/>
        <item m="1" x="4667"/>
        <item m="1" x="4672"/>
        <item m="1" x="1817"/>
        <item m="1" x="5649"/>
        <item m="1" x="1206"/>
        <item m="1" x="2714"/>
        <item m="1" x="1581"/>
        <item m="1" x="1104"/>
        <item m="1" x="5318"/>
        <item m="1" x="1384"/>
        <item m="1" x="3198"/>
        <item m="1" x="2279"/>
        <item m="1" x="2728"/>
        <item m="1" x="3617"/>
        <item m="1" x="4170"/>
        <item m="1" x="760"/>
        <item m="1" x="6177"/>
        <item m="1" x="6008"/>
        <item m="1" x="3620"/>
        <item m="1" x="2412"/>
        <item m="1" x="1409"/>
        <item m="1" x="1513"/>
        <item m="1" x="4689"/>
        <item m="1" x="998"/>
        <item m="1" x="2271"/>
        <item m="1" x="875"/>
        <item m="1" x="1588"/>
        <item m="1" x="738"/>
        <item m="1" x="971"/>
        <item m="1" x="599"/>
        <item m="1" x="463"/>
        <item m="1" x="5997"/>
        <item m="1" x="5832"/>
        <item m="1" x="1658"/>
        <item m="1" x="3178"/>
        <item m="1" x="3184"/>
        <item m="1" x="781"/>
        <item m="1" x="6009"/>
        <item m="1" x="755"/>
        <item m="1" x="1304"/>
        <item m="1" x="5801"/>
        <item m="1" x="1979"/>
        <item m="1" x="1226"/>
        <item m="1" x="1691"/>
        <item m="1" x="973"/>
        <item m="1" x="1744"/>
        <item m="1" x="1021"/>
        <item m="1" x="1696"/>
        <item m="1" x="530"/>
        <item m="1" x="5306"/>
        <item m="1" x="3193"/>
        <item m="1" x="3616"/>
        <item m="1" x="4683"/>
        <item m="1" x="5329"/>
        <item m="1" x="748"/>
        <item m="1" x="1287"/>
        <item m="1" x="3197"/>
        <item m="1" x="5978"/>
        <item m="1" x="1973"/>
        <item m="1" x="393"/>
        <item m="1" x="1113"/>
        <item m="1" x="2262"/>
        <item m="1" x="2715"/>
        <item m="1" x="4148"/>
        <item m="1" x="3600"/>
        <item m="1" x="4149"/>
        <item m="1" x="1919"/>
        <item m="1" x="1557"/>
        <item m="1" x="1659"/>
        <item m="1" x="1256"/>
        <item m="1" x="1067"/>
        <item m="1" x="1257"/>
        <item m="1" x="804"/>
        <item m="1" x="600"/>
        <item m="1" x="805"/>
        <item m="1" x="601"/>
        <item m="1" x="2383"/>
        <item m="1" x="6171"/>
        <item m="1" x="1280"/>
        <item m="1" x="3173"/>
        <item m="1" x="1761"/>
        <item m="1" x="1558"/>
        <item m="1" x="1410"/>
        <item m="1" x="1068"/>
        <item m="1" x="974"/>
        <item m="1" x="5909"/>
        <item m="1" x="4154"/>
        <item m="1" x="1385"/>
        <item m="1" x="1134"/>
        <item m="1" x="1828"/>
        <item m="1" x="6143"/>
        <item m="1" x="637"/>
        <item m="1" x="1457"/>
        <item m="1" x="2039"/>
        <item m="1" x="2101"/>
        <item m="1" x="465"/>
        <item m="1" x="2146"/>
        <item m="1" x="713"/>
        <item m="1" x="1449"/>
        <item m="1" x="5317"/>
        <item m="1" x="750"/>
        <item m="1" x="4174"/>
        <item m="1" x="4677"/>
        <item m="1" x="830"/>
        <item m="1" x="5914"/>
        <item m="1" x="5939"/>
        <item m="1" x="840"/>
        <item m="1" x="2428"/>
        <item m="1" x="3599"/>
        <item m="1" x="4662"/>
        <item m="1" x="4163"/>
        <item m="1" x="2718"/>
        <item m="1" x="6118"/>
        <item m="1" x="3604"/>
        <item m="1" x="1007"/>
        <item m="1" x="2002"/>
        <item m="1" x="2511"/>
        <item m="1" x="3172"/>
        <item m="1" x="2267"/>
        <item m="1" x="4671"/>
        <item m="1" x="2732"/>
        <item m="1" x="5910"/>
        <item m="1" x="3621"/>
        <item m="1" x="4158"/>
        <item m="1" x="2282"/>
        <item m="1" x="446"/>
        <item m="1" x="4727"/>
        <item m="1" x="5399"/>
        <item m="1" x="788"/>
        <item m="1" x="3966"/>
        <item m="1" x="5044"/>
        <item m="1" x="1369"/>
        <item m="1" x="2414"/>
        <item m="1" x="5893"/>
        <item m="1" x="4220"/>
        <item m="1" x="5693"/>
        <item m="1" x="1387"/>
        <item m="1" x="3196"/>
        <item m="1" x="5911"/>
        <item m="1" x="1388"/>
        <item m="1" x="3601"/>
        <item m="1" x="4665"/>
        <item m="1" x="4660"/>
        <item m="1" x="3597"/>
        <item m="1" x="4436"/>
        <item m="1" x="5982"/>
        <item m="1" x="1038"/>
        <item m="1" x="3326"/>
        <item m="1" x="4338"/>
        <item m="1" x="3329"/>
        <item m="1" x="2410"/>
        <item m="1" x="5624"/>
        <item m="1" x="1391"/>
        <item m="1" x="3330"/>
        <item m="1" x="2413"/>
        <item m="1" x="1370"/>
        <item m="1" x="5625"/>
        <item m="1" x="4341"/>
        <item m="1" x="5912"/>
        <item m="1" x="1373"/>
        <item m="1" x="3602"/>
        <item m="1" x="786"/>
        <item m="1" x="1039"/>
        <item m="1" x="2417"/>
        <item m="1" x="3598"/>
        <item m="1" x="3333"/>
        <item m="1" x="5895"/>
        <item m="1" x="2713"/>
        <item m="1" x="5348"/>
        <item m="1" x="5898"/>
        <item m="1" x="5349"/>
        <item m="1" x="1368"/>
        <item m="1" x="1383"/>
        <item m="1" x="5903"/>
        <item m="1" x="1379"/>
        <item m="1" x="3614"/>
        <item m="1" x="2726"/>
        <item m="1" x="1228"/>
        <item m="1" x="5916"/>
        <item m="1" x="4680"/>
        <item m="1" x="4664"/>
        <item m="1" x="5904"/>
        <item m="1" x="4335"/>
        <item m="1" x="2284"/>
        <item m="1" x="4659"/>
        <item m="1" x="5899"/>
        <item m="1" x="470"/>
        <item m="1" x="472"/>
        <item m="1" x="1629"/>
        <item m="1" x="5083"/>
        <item m="1" x="1092"/>
        <item m="1" x="1093"/>
        <item m="1" x="1095"/>
        <item m="1" x="1096"/>
        <item m="1" x="1100"/>
        <item m="1" x="1105"/>
        <item m="1" x="1107"/>
        <item m="1" x="5692"/>
        <item m="1" x="1702"/>
        <item m="1" x="4147"/>
        <item m="1" x="5304"/>
        <item m="1" x="737"/>
        <item m="1" x="1945"/>
        <item m="1" x="1703"/>
        <item m="1" x="4152"/>
        <item m="1" x="5310"/>
        <item m="1" x="741"/>
        <item m="1" x="1949"/>
        <item m="1" x="1705"/>
        <item m="1" x="1954"/>
        <item m="1" x="2874"/>
        <item m="1" x="3787"/>
        <item m="1" x="4895"/>
        <item m="1" x="1937"/>
        <item m="1" x="1706"/>
        <item m="1" x="753"/>
        <item m="1" x="1960"/>
        <item m="1" x="2880"/>
        <item m="1" x="3791"/>
        <item m="1" x="4899"/>
        <item m="1" x="1939"/>
        <item m="1" x="1670"/>
        <item m="1" x="1432"/>
        <item m="1" x="1707"/>
        <item m="1" x="4168"/>
        <item m="1" x="5327"/>
        <item m="1" x="759"/>
        <item m="1" x="1965"/>
        <item m="1" x="2885"/>
        <item m="1" x="3795"/>
        <item m="1" x="4903"/>
        <item m="1" x="1942"/>
        <item m="1" x="1672"/>
        <item m="1" x="1435"/>
        <item m="1" x="1084"/>
        <item m="1" x="818"/>
        <item m="1" x="494"/>
        <item m="1" x="6022"/>
        <item m="1" x="5737"/>
        <item m="1" x="1708"/>
        <item m="1" x="4172"/>
        <item m="1" x="1709"/>
        <item m="1" x="2285"/>
        <item m="1" x="3200"/>
        <item m="1" x="491"/>
        <item m="1" x="2178"/>
        <item m="1" x="4661"/>
        <item m="1" x="5900"/>
        <item m="1" x="1374"/>
        <item m="1" x="2402"/>
        <item m="1" x="2179"/>
        <item m="1" x="4666"/>
        <item m="1" x="5905"/>
        <item m="1" x="1380"/>
        <item m="1" x="2407"/>
        <item m="1" x="2181"/>
        <item m="1" x="2411"/>
        <item m="1" x="3327"/>
        <item m="1" x="4336"/>
        <item m="1" x="5519"/>
        <item m="1" x="2399"/>
        <item m="1" x="2183"/>
        <item m="1" x="1389"/>
        <item m="1" x="2415"/>
        <item m="1" x="3331"/>
        <item m="1" x="4339"/>
        <item m="1" x="5521"/>
        <item m="1" x="2400"/>
        <item m="1" x="2151"/>
        <item m="1" x="1981"/>
        <item m="1" x="2184"/>
        <item m="1" x="1393"/>
        <item m="1" x="2419"/>
        <item m="1" x="3335"/>
        <item m="1" x="4342"/>
        <item m="1" x="5523"/>
        <item m="1" x="2401"/>
        <item m="1" x="2152"/>
        <item m="1" x="1982"/>
        <item m="1" x="1699"/>
        <item m="1" x="1452"/>
        <item m="1" x="1117"/>
        <item m="1" x="843"/>
        <item m="1" x="515"/>
        <item m="1" x="2185"/>
        <item m="1" x="4688"/>
        <item m="1" x="2187"/>
        <item m="1" x="2735"/>
        <item m="1" x="3624"/>
        <item m="1" x="1116"/>
        <item m="1" x="2630"/>
        <item m="1" x="2867"/>
        <item m="1" x="2632"/>
        <item m="1" x="5311"/>
        <item m="1" x="742"/>
        <item m="1" x="1950"/>
        <item m="1" x="2871"/>
        <item m="1" x="2634"/>
        <item m="1" x="2875"/>
        <item m="1" x="3788"/>
        <item m="1" x="4896"/>
        <item m="1" x="6106"/>
        <item m="1" x="2860"/>
        <item m="1" x="2635"/>
        <item m="1" x="1961"/>
        <item m="1" x="2881"/>
        <item m="1" x="3792"/>
        <item m="1" x="4900"/>
        <item m="1" x="6108"/>
        <item m="1" x="2862"/>
        <item m="1" x="2602"/>
        <item m="1" x="2440"/>
        <item m="1" x="2636"/>
        <item m="1" x="1966"/>
        <item m="1" x="2886"/>
        <item m="1" x="3796"/>
        <item m="1" x="4904"/>
        <item m="1" x="6110"/>
        <item m="1" x="2864"/>
        <item m="1" x="2604"/>
        <item m="1" x="2442"/>
        <item m="1" x="2172"/>
        <item m="1" x="1997"/>
        <item m="1" x="1728"/>
        <item m="1" x="1477"/>
        <item m="1" x="2637"/>
        <item m="1" x="5330"/>
        <item m="1" x="2638"/>
        <item m="1" x="3201"/>
        <item m="1" x="4176"/>
        <item m="1" x="1724"/>
        <item m="1" x="3062"/>
        <item m="1" x="5901"/>
        <item m="1" x="1375"/>
        <item m="1" x="2403"/>
        <item m="1" x="3319"/>
        <item m="1" x="3064"/>
        <item m="1" x="5906"/>
        <item m="1" x="1381"/>
        <item m="1" x="2408"/>
        <item m="1" x="3323"/>
        <item m="1" x="3066"/>
        <item m="1" x="3328"/>
        <item m="1" x="4337"/>
        <item m="1" x="5520"/>
        <item m="1" x="934"/>
        <item m="1" x="3314"/>
        <item m="1" x="3069"/>
        <item m="1" x="2416"/>
        <item m="1" x="3332"/>
        <item m="1" x="4340"/>
        <item m="1" x="5522"/>
        <item m="1" x="935"/>
        <item m="1" x="3315"/>
        <item m="1" x="3033"/>
        <item m="1" x="2894"/>
        <item m="1" x="3073"/>
        <item m="1" x="2420"/>
        <item m="1" x="3336"/>
        <item m="1" x="4343"/>
        <item m="1" x="5524"/>
        <item m="1" x="936"/>
        <item m="1" x="3316"/>
        <item m="1" x="3034"/>
        <item m="1" x="2895"/>
        <item m="1" x="2625"/>
        <item m="1" x="2448"/>
        <item m="1" x="2195"/>
        <item m="1" x="2010"/>
        <item m="1" x="3077"/>
        <item m="1" x="5922"/>
        <item m="1" x="3080"/>
        <item m="1" x="3625"/>
        <item m="1" x="4693"/>
        <item m="1" x="2194"/>
        <item m="1" x="3533"/>
        <item m="1" x="739"/>
        <item m="1" x="1947"/>
        <item m="1" x="2868"/>
        <item m="1" x="3780"/>
        <item m="1" x="3534"/>
        <item m="1" x="743"/>
        <item m="1" x="1951"/>
        <item m="1" x="2872"/>
        <item m="1" x="3785"/>
        <item m="1" x="3536"/>
        <item m="1" x="3789"/>
        <item m="1" x="4897"/>
        <item m="1" x="6107"/>
        <item m="1" x="1554"/>
        <item m="1" x="3772"/>
        <item m="1" x="3483"/>
        <item m="1" x="3537"/>
        <item m="1" x="2882"/>
        <item m="1" x="3793"/>
        <item m="1" x="4901"/>
        <item m="1" x="6109"/>
        <item m="1" x="1555"/>
        <item m="1" x="3774"/>
        <item m="1" x="3485"/>
        <item m="1" x="3354"/>
        <item m="1" x="3053"/>
        <item m="1" x="2909"/>
        <item m="1" x="3539"/>
        <item m="1" x="2887"/>
        <item m="1" x="3797"/>
        <item m="1" x="4905"/>
        <item m="1" x="6111"/>
        <item m="1" x="1556"/>
        <item m="1" x="3776"/>
        <item m="1" x="3487"/>
        <item m="1" x="3356"/>
        <item m="1" x="3055"/>
        <item m="1" x="2911"/>
        <item m="1" x="2648"/>
        <item m="1" x="2468"/>
        <item m="1" x="3540"/>
        <item m="1" x="762"/>
        <item m="1" x="3542"/>
        <item m="1" x="4177"/>
        <item m="1" x="5333"/>
        <item m="1" x="3324"/>
        <item m="1" x="2530"/>
        <item m="1" x="1408"/>
        <item m="1" x="1065"/>
        <item m="1" x="801"/>
        <item m="1" x="461"/>
        <item m="1" x="2549"/>
        <item m="1" x="1442"/>
        <item m="1" x="1101"/>
        <item m="1" x="827"/>
        <item m="1" x="507"/>
        <item m="1" x="2585"/>
        <item m="1" x="527"/>
        <item m="1" x="6114"/>
        <item m="1" x="5798"/>
        <item m="1" x="5548"/>
        <item m="1" x="4725"/>
        <item m="1" x="2617"/>
        <item m="1" x="939"/>
        <item m="1" x="582"/>
        <item m="1" x="6140"/>
        <item m="1" x="5812"/>
        <item m="1" x="5567"/>
        <item m="1" x="4771"/>
        <item m="1" x="4774"/>
        <item m="1" x="4777"/>
        <item m="1" x="2631"/>
        <item m="1" x="976"/>
        <item m="1" x="604"/>
        <item m="1" x="6176"/>
        <item m="1" x="5836"/>
        <item m="1" x="5605"/>
        <item m="1" x="4874"/>
        <item m="1" x="4876"/>
        <item m="1" x="4879"/>
        <item m="1" x="4883"/>
        <item m="1" x="4888"/>
        <item m="1" x="4889"/>
        <item m="1" x="4894"/>
        <item m="1" x="4902"/>
        <item m="1" x="2662"/>
        <item m="1" x="1586"/>
        <item m="1" x="2712"/>
        <item m="1" x="2112"/>
        <item m="1" x="1839"/>
        <item m="1" x="3205"/>
        <item m="1" x="2451"/>
        <item m="1" x="6168"/>
        <item m="1" x="2471"/>
        <item m="1" x="1278"/>
        <item m="1" x="996"/>
        <item m="1" x="635"/>
        <item m="1" x="328"/>
        <item m="1" x="2508"/>
        <item m="1" x="390"/>
        <item m="1" x="5936"/>
        <item m="1" x="5647"/>
        <item m="1" x="5360"/>
        <item m="1" x="4590"/>
        <item m="1" x="2520"/>
        <item m="1" x="779"/>
        <item m="1" x="442"/>
        <item m="1" x="5976"/>
        <item m="1" x="5687"/>
        <item m="1" x="5388"/>
        <item m="1" x="4618"/>
        <item m="1" x="4620"/>
        <item m="1" x="4622"/>
        <item m="1" x="2537"/>
        <item m="1" x="6007"/>
        <item m="1" x="5723"/>
        <item m="1" x="5456"/>
        <item m="1" x="4657"/>
        <item m="1" x="4668"/>
        <item m="1" x="4679"/>
        <item m="1" x="4690"/>
        <item m="1" x="4697"/>
        <item m="1" x="4701"/>
        <item m="1" x="4704"/>
        <item m="1" x="4707"/>
        <item m="1" x="2551"/>
        <item m="1" x="1447"/>
        <item m="1" x="2595"/>
        <item m="1" x="1995"/>
        <item m="1" x="1726"/>
        <item m="1" x="3044"/>
        <item m="1" x="2319"/>
        <item m="1" x="1066"/>
        <item m="1" x="802"/>
        <item m="1" x="462"/>
        <item m="1" x="5995"/>
        <item m="1" x="2355"/>
        <item m="1" x="1102"/>
        <item m="1" x="828"/>
        <item m="1" x="508"/>
        <item m="1" x="6050"/>
        <item m="1" x="2426"/>
        <item m="1" x="6115"/>
        <item m="1" x="5799"/>
        <item m="1" x="5549"/>
        <item m="1" x="5181"/>
        <item m="1" x="2445"/>
        <item m="1" x="583"/>
        <item m="1" x="6141"/>
        <item m="1" x="5813"/>
        <item m="1" x="5568"/>
        <item m="1" x="5211"/>
        <item m="1" x="4480"/>
        <item m="1" x="4486"/>
        <item m="1" x="2457"/>
        <item m="1" x="5837"/>
        <item m="1" x="5606"/>
        <item m="1" x="5281"/>
        <item m="1" x="4555"/>
        <item m="1" x="4558"/>
        <item m="1" x="4559"/>
        <item m="1" x="4561"/>
        <item m="1" x="4564"/>
        <item m="1" x="2476"/>
        <item m="1" x="1285"/>
        <item m="1" x="2509"/>
        <item m="1" x="1840"/>
        <item m="1" x="1605"/>
        <item m="1" x="5947"/>
        <item m="1" x="6125"/>
        <item m="1" x="403"/>
        <item m="1" x="5944"/>
        <item m="1" x="6122"/>
        <item m="1" x="3808"/>
        <item m="1" x="3648"/>
        <item m="1" x="3531"/>
        <item m="1" x="6043"/>
        <item m="1" x="5877"/>
        <item m="1" x="6192"/>
        <item m="1" x="5961"/>
        <item m="1" x="399"/>
        <item m="1" x="413"/>
        <item m="1" x="6133"/>
        <item m="1" x="5958"/>
        <item m="1" x="2307"/>
        <item m="1" x="3409"/>
        <item m="1" x="3360"/>
        <item m="1" x="3222"/>
        <item m="1" x="2444"/>
        <item m="1" x="2517"/>
        <item m="1" x="2897"/>
        <item m="1" x="418"/>
        <item m="1" x="6135"/>
        <item m="1" x="2612"/>
        <item m="1" x="2740"/>
        <item m="1" x="2987"/>
        <item m="1" x="3035"/>
        <item m="1" x="2518"/>
        <item m="1" x="3021"/>
        <item m="1" x="2980"/>
        <item m="1" x="3438"/>
        <item m="1" x="3377"/>
        <item m="1" x="410"/>
        <item m="1" x="6132"/>
        <item m="1" x="5952"/>
        <item m="1" x="3544"/>
        <item m="1" x="6120"/>
        <item m="1" x="3248"/>
        <item m="1" x="3128"/>
        <item m="1" x="3455"/>
        <item m="1" x="3588"/>
        <item m="1" x="2000"/>
        <item m="1" x="1844"/>
        <item m="1" x="5885"/>
        <item m="1" x="2115"/>
        <item m="1" x="2979"/>
        <item m="1" x="2450"/>
        <item m="1" x="2107"/>
        <item m="1" x="3488"/>
        <item m="1" x="3408"/>
        <item m="1" x="3358"/>
        <item m="1" x="3376"/>
        <item m="1" x="2699"/>
        <item m="1" x="2290"/>
        <item m="1" x="3704"/>
        <item m="1" x="3392"/>
        <item m="1" x="5930"/>
        <item m="1" x="396"/>
        <item m="1" x="2529"/>
        <item m="1" x="2782"/>
        <item m="1" x="3576"/>
        <item m="1" x="6119"/>
        <item m="1" x="331"/>
        <item m="1" x="6054"/>
        <item m="1" x="2528"/>
        <item m="1" x="3630"/>
        <item m="1" x="3504"/>
        <item m="1" x="3410"/>
        <item m="1" x="2174"/>
        <item m="1" x="2116"/>
        <item m="1" x="2306"/>
        <item m="1" x="3127"/>
        <item m="1" x="3833"/>
        <item m="1" x="3689"/>
        <item m="1" x="3778"/>
        <item m="1" x="3628"/>
        <item m="1" x="3489"/>
        <item m="1" x="2404"/>
        <item m="1" x="2449"/>
        <item m="1" x="3901"/>
        <item m="1" x="3799"/>
        <item m="1" x="3631"/>
        <item m="1" x="2502"/>
        <item m="1" x="1885"/>
        <item m="1" x="6112"/>
        <item m="1" x="2154"/>
        <item m="1" x="2925"/>
        <item m="1" x="3587"/>
        <item m="1" x="3469"/>
        <item m="1" x="3357"/>
        <item m="1" x="3220"/>
        <item m="1" x="3057"/>
        <item m="1" x="2877"/>
        <item m="1" x="2741"/>
        <item m="1" x="2289"/>
        <item m="1" x="3454"/>
        <item m="1" x="3388"/>
        <item m="1" x="3318"/>
        <item m="1" x="3010"/>
        <item m="1" x="3036"/>
        <item m="1" x="5941"/>
        <item m="1" x="3095"/>
        <item m="1" x="5889"/>
        <item m="1" x="2698"/>
        <item m="1" x="3202"/>
        <item m="1" x="3317"/>
        <item m="1" x="2522"/>
        <item m="1" x="3047"/>
        <item m="1" x="2990"/>
        <item m="1" x="2317"/>
        <item m="1" x="2318"/>
        <item m="1" x="2134"/>
        <item m="1" x="387"/>
        <item m="1" x="334"/>
        <item m="1" x="6063"/>
        <item m="1" x="397"/>
        <item m="1" x="2626"/>
        <item m="1" x="2199"/>
        <item m="1" x="5824"/>
        <item m="1" x="2912"/>
        <item m="1" x="2762"/>
        <item m="1" x="2650"/>
        <item m="1" x="2503"/>
        <item m="1" x="2135"/>
        <item m="1" x="2011"/>
        <item m="1" x="2562"/>
        <item m="1" x="2759"/>
        <item m="1" x="2924"/>
        <item m="1" x="3208"/>
        <item m="1" x="2628"/>
        <item m="1" x="2898"/>
        <item m="1" x="5993"/>
        <item m="1" x="6164"/>
        <item m="1" x="3650"/>
        <item m="1" x="3363"/>
        <item m="1" x="3530"/>
        <item m="1" x="3413"/>
        <item m="1" x="3364"/>
        <item m="1" x="3229"/>
        <item m="1" x="3096"/>
        <item m="1" x="3818"/>
        <item m="1" x="3668"/>
        <item m="1" x="3545"/>
        <item m="1" x="3207"/>
        <item m="1" x="3811"/>
        <item m="1" x="3391"/>
        <item m="1" x="3916"/>
        <item m="1" x="3337"/>
        <item m="1" x="3056"/>
        <item m="1" x="2997"/>
        <item m="1" x="2913"/>
        <item m="1" x="2758"/>
        <item m="1" x="2106"/>
        <item m="1" x="1983"/>
        <item m="1" x="1830"/>
        <item m="1" x="2989"/>
        <item m="1" x="3414"/>
        <item m="1" x="3532"/>
        <item m="1" x="3649"/>
        <item m="1" x="2896"/>
        <item m="1" x="2756"/>
        <item m="1" x="2627"/>
        <item m="1" x="5796"/>
        <item m="1" x="6138"/>
        <item m="1" x="6136"/>
        <item m="1" x="6167"/>
        <item m="1" x="613"/>
        <item m="1" x="3819"/>
        <item m="1" x="2293"/>
        <item m="1" x="554"/>
        <item m="1" x="986"/>
        <item m="1" x="2998"/>
        <item m="1" x="2109"/>
        <item m="1" x="3944"/>
        <item m="1" x="1757"/>
        <item m="1" x="2505"/>
        <item m="1" x="5820"/>
        <item m="1" x="844"/>
        <item m="1" x="930"/>
        <item m="1" x="1018"/>
        <item m="1" x="2705"/>
        <item m="1" x="2506"/>
        <item m="1" x="3941"/>
        <item m="1" x="4928"/>
        <item m="1" x="5081"/>
        <item m="1" x="960"/>
        <item m="1" x="1546"/>
        <item m="1" x="3415"/>
        <item m="1" x="590"/>
        <item m="1" x="2292"/>
        <item m="1" x="1722"/>
        <item m="1" x="1543"/>
        <item m="1" x="489"/>
        <item m="1" x="594"/>
        <item m="1" x="2708"/>
        <item m="1" x="961"/>
        <item m="1" x="6154"/>
        <item m="1" x="2999"/>
        <item m="1" x="1595"/>
        <item m="1" x="2645"/>
        <item m="1" x="2642"/>
        <item m="1" x="2538"/>
        <item m="1" x="3937"/>
        <item m="1" x="5003"/>
        <item m="1" x="5239"/>
        <item m="1" x="1237"/>
        <item m="1" x="3003"/>
        <item m="1" x="1759"/>
        <item m="1" x="5001"/>
        <item m="1" x="1718"/>
        <item m="1" x="5075"/>
        <item m="1" x="485"/>
        <item m="1" x="5589"/>
        <item m="1" x="3939"/>
        <item m="1" x="5541"/>
        <item m="1" x="5642"/>
        <item m="1" x="5825"/>
        <item m="1" x="5994"/>
        <item m="1" x="5931"/>
        <item m="1" x="545"/>
        <item m="1" x="441"/>
        <item m="1" x="5927"/>
        <item m="1" x="5127"/>
        <item m="1" x="727"/>
        <item m="1" x="5265"/>
        <item m="1" x="5245"/>
        <item m="1" x="5646"/>
        <item m="1" x="5359"/>
        <item m="1" x="5974"/>
        <item m="1" x="6102"/>
        <item m="1" x="5785"/>
        <item m="1" x="6113"/>
        <item m="1" x="5547"/>
        <item m="1" x="4706"/>
        <item m="1" x="377"/>
        <item m="1" x="847"/>
        <item m="1" x="5414"/>
        <item m="1" x="5878"/>
        <item m="1" x="520"/>
        <item m="1" x="5353"/>
        <item m="1" x="5177"/>
        <item m="1" x="6193"/>
        <item m="1" x="4898"/>
        <item m="1" x="1017"/>
        <item m="1" x="938"/>
        <item m="1" x="5449"/>
        <item m="1" x="474"/>
        <item m="1" x="5554"/>
        <item m="1" x="952"/>
        <item m="1" x="4596"/>
        <item m="1" x="5604"/>
        <item m="1" x="994"/>
        <item m="1" x="4907"/>
        <item m="1" x="602"/>
        <item m="1" x="691"/>
        <item m="1" x="4377"/>
        <item m="1" x="4226"/>
        <item m="1" x="5355"/>
        <item m="1" x="5178"/>
        <item m="1" x="826"/>
        <item m="1" x="4738"/>
        <item m="1" x="1668"/>
        <item m="1" x="1567"/>
        <item m="1" x="388"/>
        <item m="1" x="5656"/>
        <item m="1" x="5025"/>
        <item m="1" x="5336"/>
        <item m="1" x="4722"/>
        <item m="1" x="2470"/>
        <item m="1" x="2330"/>
        <item m="1" x="5755"/>
        <item m="1" x="4971"/>
        <item m="1" x="523"/>
        <item m="1" x="985"/>
        <item m="1" x="824"/>
        <item m="1" x="1249"/>
        <item m="1" x="1062"/>
        <item m="1" x="1029"/>
        <item m="1" x="932"/>
        <item m="1" x="3425"/>
        <item m="1" x="3372"/>
        <item m="1" x="5712"/>
        <item m="1" x="5055"/>
        <item m="1" x="4745"/>
        <item m="1" x="965"/>
        <item m="1" x="796"/>
        <item m="1" x="1549"/>
        <item m="1" x="1405"/>
        <item m="1" x="5020"/>
        <item m="1" x="837"/>
        <item m="1" x="1404"/>
        <item m="1" x="1243"/>
        <item m="1" x="3434"/>
        <item m="1" x="3374"/>
        <item m="1" x="5600"/>
        <item m="1" x="4563"/>
        <item m="1" x="5643"/>
        <item m="1" x="5543"/>
        <item m="1" x="4931"/>
        <item m="1" x="611"/>
        <item m="1" x="5539"/>
        <item m="1" x="5352"/>
        <item m="1" x="453"/>
        <item m="1" x="597"/>
        <item m="1" x="4833"/>
        <item m="1" x="4984"/>
        <item m="1" x="609"/>
        <item m="1" x="484"/>
        <item m="1" x="6090"/>
        <item m="1" x="358"/>
        <item m="1" x="1069"/>
        <item m="1" x="975"/>
        <item m="1" x="819"/>
        <item m="1" x="6149"/>
        <item m="1" x="589"/>
        <item m="1" x="5009"/>
        <item m="1" x="4886"/>
        <item m="1" x="1259"/>
        <item m="1" x="2193"/>
        <item m="1" x="5570"/>
        <item m="1" x="799"/>
        <item m="1" x="6146"/>
        <item m="1" x="5802"/>
        <item m="1" x="5650"/>
        <item m="1" x="4695"/>
        <item m="1" x="4702"/>
        <item m="1" x="4568"/>
        <item m="1" x="4726"/>
        <item m="1" x="4591"/>
        <item m="1" x="3397"/>
        <item m="1" x="3344"/>
        <item m="1" x="449"/>
        <item m="1" x="3416"/>
        <item m="1" x="1456"/>
        <item m="1" x="823"/>
        <item m="1" x="5120"/>
        <item m="1" x="458"/>
        <item m="1" x="6166"/>
        <item m="1" x="4924"/>
        <item m="1" x="4734"/>
        <item m="1" x="5695"/>
        <item m="1" x="927"/>
        <item m="1" x="745"/>
        <item m="1" x="595"/>
        <item m="1" x="475"/>
        <item m="1" x="466"/>
        <item m="1" x="6172"/>
        <item m="1" x="5986"/>
        <item m="1" x="5817"/>
        <item m="1" x="5401"/>
        <item m="1" x="820"/>
        <item m="1" x="5216"/>
        <item m="1" x="612"/>
        <item m="1" x="5928"/>
        <item m="1" x="5793"/>
        <item m="1" x="3921"/>
        <item m="1" x="517"/>
        <item m="1" x="4961"/>
        <item m="1" x="4834"/>
        <item m="1" x="5123"/>
        <item m="1" x="603"/>
        <item m="1" x="3977"/>
        <item m="1" x="3893"/>
        <item m="1" x="1060"/>
        <item m="1" x="964"/>
        <item m="1" x="1053"/>
        <item m="1" x="957"/>
        <item m="1" x="382"/>
        <item m="1" x="6103"/>
        <item m="1" x="984"/>
        <item m="1" x="1424"/>
        <item m="1" x="519"/>
        <item m="1" x="1575"/>
        <item m="1" x="1436"/>
        <item m="1" x="5131"/>
        <item m="1" x="4926"/>
        <item m="1" x="6165"/>
        <item m="1" x="3361"/>
        <item m="1" x="3226"/>
        <item m="1" x="5057"/>
        <item m="1" x="4927"/>
        <item m="1" x="5708"/>
        <item m="1" x="792"/>
        <item m="1" x="591"/>
        <item m="1" x="5555"/>
        <item m="1" x="5375"/>
        <item m="1" x="3781"/>
        <item m="1" x="3629"/>
        <item m="1" x="4974"/>
        <item m="1" x="4867"/>
        <item m="1" x="4048"/>
        <item m="1" x="457"/>
        <item m="1" x="1098"/>
        <item m="1" x="687"/>
        <item m="1" x="2914"/>
        <item m="1" x="2763"/>
        <item m="1" x="434"/>
        <item m="1" x="6139"/>
        <item m="1" x="512"/>
        <item m="1" x="3343"/>
        <item m="1" x="4724"/>
        <item m="1" x="4018"/>
        <item m="1" x="3904"/>
        <item m="1" x="6078"/>
        <item m="1" x="2739"/>
        <item m="1" x="2606"/>
        <item m="1" x="744"/>
        <item m="1" x="338"/>
        <item m="1" x="1571"/>
        <item m="1" x="1433"/>
        <item m="1" x="4922"/>
        <item m="1" x="730"/>
        <item m="1" x="552"/>
        <item m="1" x="4231"/>
        <item m="1" x="4106"/>
        <item m="1" x="4353"/>
        <item m="1" x="4193"/>
        <item m="1" x="1254"/>
        <item m="1" x="1064"/>
        <item m="1" x="5175"/>
        <item m="1" x="5051"/>
        <item m="1" x="1560"/>
        <item m="1" x="1423"/>
        <item m="1" x="4391"/>
        <item m="1" x="1094"/>
        <item m="1" x="991"/>
        <item m="1" x="580"/>
        <item m="1" x="439"/>
        <item m="1" x="926"/>
        <item m="1" x="1043"/>
        <item m="1" x="955"/>
        <item m="1" x="1596"/>
        <item m="1" x="3216"/>
        <item m="1" x="6157"/>
        <item m="1" x="5990"/>
        <item m="1" x="1264"/>
        <item m="1" x="1078"/>
        <item m="1" x="532"/>
        <item m="1" x="395"/>
        <item m="1" x="4921"/>
        <item m="1" x="845"/>
        <item m="1" x="658"/>
        <item m="1" x="1137"/>
        <item m="1" x="1024"/>
        <item m="1" x="5690"/>
        <item m="1" x="3367"/>
        <item m="1" x="5133"/>
        <item m="1" x="5021"/>
        <item m="1" x="516"/>
        <item m="1" x="643"/>
        <item m="1" x="524"/>
        <item m="1" x="389"/>
        <item m="1" x="5714"/>
        <item m="1" x="5602"/>
        <item m="1" x="5580"/>
        <item m="1" x="6044"/>
        <item m="1" x="6100"/>
        <item m="1" x="5915"/>
        <item m="1" x="4577"/>
        <item m="1" x="4412"/>
        <item m="1" x="4557"/>
        <item m="1" x="5542"/>
        <item m="1" x="5354"/>
        <item m="1" x="1310"/>
        <item m="1" x="1148"/>
        <item m="1" x="5586"/>
        <item m="1" x="5545"/>
        <item m="1" x="5357"/>
        <item m="1" x="4963"/>
        <item m="1" x="4851"/>
        <item m="1" x="2150"/>
        <item m="1" x="2099"/>
        <item m="1" x="561"/>
        <item m="1" x="560"/>
        <item m="1" x="423"/>
        <item m="1" x="415"/>
        <item m="1" x="4404"/>
        <item m="1" x="4358"/>
        <item m="1" x="5621"/>
        <item m="1" x="5528"/>
        <item m="1" x="1019"/>
        <item m="1" x="848"/>
        <item m="1" x="5698"/>
        <item m="1" x="1407"/>
        <item m="1" x="1253"/>
        <item m="1" x="1614"/>
        <item m="1" x="1482"/>
        <item m="1" x="1609"/>
        <item m="1" x="1481"/>
        <item m="1" x="3359"/>
        <item m="1" x="3221"/>
        <item m="1" x="5638"/>
        <item m="1" x="1005"/>
        <item m="1" x="4875"/>
        <item m="1" x="4658"/>
        <item m="1" x="5593"/>
        <item m="1" x="5404"/>
        <item m="1" x="5617"/>
        <item m="1" x="944"/>
        <item m="1" x="784"/>
        <item m="1" x="4958"/>
        <item m="1" x="4811"/>
        <item m="1" x="956"/>
        <item m="1" x="791"/>
        <item m="1" x="950"/>
        <item m="1" x="787"/>
        <item m="1" x="5954"/>
        <item m="1" x="5806"/>
        <item m="1" x="562"/>
        <item m="1" x="433"/>
        <item m="1" x="3803"/>
        <item m="1" x="3645"/>
        <item m="1" x="728"/>
        <item m="1" x="546"/>
        <item m="1" x="506"/>
        <item m="1" x="4308"/>
        <item m="1" x="4140"/>
        <item m="1" x="1601"/>
        <item m="1" x="1473"/>
        <item m="1" x="4455"/>
        <item m="1" x="4379"/>
        <item m="1" x="5821"/>
        <item m="1" x="404"/>
        <item m="1" x="6126"/>
        <item m="1" x="1238"/>
        <item m="1" x="1059"/>
        <item m="1" x="4766"/>
        <item m="1" x="4615"/>
        <item m="1" x="1559"/>
        <item m="1" x="1415"/>
        <item m="1" x="767"/>
        <item m="1" x="579"/>
        <item m="1" x="785"/>
        <item m="1" x="587"/>
        <item m="1" x="1406"/>
        <item m="1" x="1244"/>
        <item m="1" x="5371"/>
        <item m="1" x="5185"/>
        <item m="1" x="5782"/>
        <item m="1" x="4936"/>
        <item m="1" x="4762"/>
        <item m="1" x="1804"/>
        <item m="1" x="1689"/>
        <item m="1" x="1040"/>
        <item m="1" x="1797"/>
        <item m="1" x="1687"/>
        <item m="1" x="1617"/>
        <item m="1" x="1484"/>
        <item m="1" x="1618"/>
        <item m="1" x="1485"/>
        <item m="1" x="766"/>
        <item m="1" x="569"/>
        <item m="1" x="414"/>
        <item m="1" x="6134"/>
        <item m="1" x="1683"/>
        <item m="1" x="1578"/>
        <item m="1" x="5551"/>
        <item m="1" x="5362"/>
        <item m="1" x="1796"/>
        <item m="1" x="1680"/>
        <item m="1" x="1232"/>
        <item m="1" x="1052"/>
        <item m="1" x="4943"/>
        <item m="1" x="4773"/>
        <item m="1" x="573"/>
        <item m="1" x="437"/>
        <item m="1" x="4956"/>
        <item m="1" x="4790"/>
        <item m="1" x="1420"/>
        <item m="1" x="1258"/>
        <item m="1" x="937"/>
        <item m="1" x="773"/>
        <item m="1" x="2918"/>
        <item m="1" x="2778"/>
        <item m="1" x="1037"/>
        <item m="1" x="948"/>
        <item m="1" x="4740"/>
        <item m="1" x="4597"/>
        <item m="1" x="1673"/>
        <item m="1" x="1574"/>
        <item m="1" x="5553"/>
        <item m="1" x="5365"/>
        <item m="1" x="5777"/>
        <item m="1" x="425"/>
        <item m="1" x="6137"/>
        <item m="1" x="5894"/>
        <item m="1" x="776"/>
        <item m="1" x="581"/>
        <item m="1" x="4953"/>
        <item m="1" x="4785"/>
        <item m="1" x="4950"/>
        <item m="1" x="4780"/>
        <item m="1" x="1725"/>
        <item m="1" x="2702"/>
        <item m="1" x="3940"/>
        <item m="1" x="4589"/>
        <item m="1" x="2127"/>
        <item m="1" x="5644"/>
        <item m="1" x="5060"/>
        <item m="1" x="2526"/>
        <item m="1" x="2757"/>
        <item m="1" x="487"/>
        <item m="1" x="1537"/>
        <item m="1" x="3933"/>
        <item m="1" x="1451"/>
        <item m="1" x="2995"/>
        <item m="1" x="1720"/>
        <item m="1" x="1480"/>
        <item m="1" x="5689"/>
        <item m="1" x="5078"/>
        <item m="1" x="1312"/>
        <item m="1" x="451"/>
        <item m="1" x="4382"/>
        <item m="1" x="1704"/>
        <item m="1" x="1132"/>
        <item m="1" x="4996"/>
        <item m="1" x="1592"/>
        <item m="1" x="1371"/>
        <item m="1" x="2162"/>
        <item m="1" x="1616"/>
        <item m="1" x="5816"/>
        <item m="1" x="354"/>
        <item m="1" x="1063"/>
        <item m="1" x="5224"/>
        <item m="1" x="2639"/>
        <item m="1" x="4644"/>
        <item m="1" x="1002"/>
        <item m="1" x="4432"/>
        <item m="1" x="958"/>
        <item m="1" x="756"/>
        <item m="1" x="2111"/>
        <item m="1" x="1284"/>
        <item m="1" x="1437"/>
        <item m="1" x="1714"/>
        <item m="1" x="647"/>
        <item m="1" x="1159"/>
        <item m="1" x="1688"/>
        <item m="1" x="1453"/>
        <item m="1" x="4411"/>
        <item m="1" x="1577"/>
        <item m="1" x="2988"/>
        <item m="1" x="492"/>
        <item m="1" x="1016"/>
        <item m="1" x="3206"/>
        <item m="1" x="2133"/>
        <item m="1" x="5084"/>
        <item m="1" x="1701"/>
        <item m="1" x="1539"/>
        <item m="1" x="1713"/>
        <item m="1" x="1880"/>
        <item m="1" x="459"/>
        <item m="1" x="592"/>
        <item m="1" x="5566"/>
        <item m="1" x="473"/>
        <item m="1" x="652"/>
        <item m="1" x="3936"/>
        <item m="1" x="1594"/>
        <item m="1" x="2504"/>
        <item m="1" x="476"/>
        <item m="1" x="3002"/>
        <item m="1" x="1483"/>
        <item m="1" x="3535"/>
        <item m="1" x="2640"/>
        <item m="1" x="1593"/>
        <item m="1" x="2128"/>
        <item m="1" x="2108"/>
        <item m="1" x="4180"/>
        <item m="1" x="3584"/>
        <item m="1" x="5584"/>
        <item m="1" x="1003"/>
        <item m="1" x="5072"/>
        <item m="1" x="1233"/>
        <item m="1" x="2633"/>
        <item m="1" x="5071"/>
        <item m="1" x="1647"/>
        <item m="1" x="2314"/>
        <item m="1" x="1755"/>
        <item m="1" x="1540"/>
        <item m="1" x="5818"/>
        <item m="1" x="2316"/>
        <item m="1" x="1234"/>
        <item m="1" x="1753"/>
        <item m="1" x="3390"/>
        <item m="1" x="1579"/>
        <item m="1" x="2291"/>
        <item m="1" x="1831"/>
        <item m="1" x="5544"/>
        <item m="1" x="1542"/>
        <item m="1" x="4361"/>
        <item m="1" x="6151"/>
        <item m="1" x="1292"/>
        <item m="1" x="970"/>
        <item m="1" x="1652"/>
        <item m="1" x="1868"/>
        <item m="1" x="1758"/>
        <item m="1" x="641"/>
        <item m="1" x="2644"/>
        <item m="1" x="1439"/>
        <item m="1" x="1454"/>
        <item m="1" x="2781"/>
        <item m="1" x="3688"/>
        <item m="1" x="5985"/>
        <item m="1" x="3106"/>
        <item m="1" x="3139"/>
        <item m="1" x="2519"/>
        <item m="1" x="3823"/>
        <item m="1" x="2680"/>
        <item m="1" x="2700"/>
        <item m="1" x="5983"/>
        <item m="1" x="4023"/>
        <item m="1" x="2696"/>
        <item m="1" x="5728"/>
        <item m="1" x="5970"/>
        <item m="1" x="5981"/>
        <item m="1" x="5738"/>
        <item m="1" x="3821"/>
        <item m="1" x="2507"/>
        <item m="1" x="4029"/>
        <item m="1" x="4326"/>
        <item m="1" x="1081"/>
        <item m="1" x="1857"/>
        <item m="1" x="2655"/>
        <item m="1" x="1309"/>
        <item m="1" x="4311"/>
        <item m="1" x="4030"/>
        <item m="1" x="1628"/>
        <item m="1" x="4011"/>
        <item m="1" x="5465"/>
        <item m="1" x="5968"/>
        <item m="1" x="5381"/>
        <item m="1" x="4378"/>
        <item m="1" x="5734"/>
        <item m="1" x="4334"/>
        <item m="1" x="1061"/>
        <item m="1" x="5840"/>
        <item m="1" x="6180"/>
        <item m="1" x="3962"/>
        <item m="1" x="6024"/>
        <item m="1" x="5590"/>
        <item m="1" x="2993"/>
        <item m="1" x="1338"/>
        <item m="1" x="6023"/>
        <item m="1" x="3841"/>
        <item m="1" x="6020"/>
        <item m="1" x="4329"/>
        <item m="1" x="4932"/>
        <item m="1" x="2927"/>
        <item m="1" x="2138"/>
        <item m="1" x="2915"/>
        <item m="1" x="1943"/>
        <item m="1" x="2683"/>
        <item m="1" x="5431"/>
        <item m="1" x="5540"/>
        <item m="1" x="1850"/>
        <item m="1" x="5999"/>
        <item m="1" x="6025"/>
        <item m="1" x="2690"/>
        <item m="1" x="5739"/>
        <item m="1" x="5979"/>
        <item m="1" x="1582"/>
        <item m="1" x="432"/>
        <item m="1" x="2521"/>
        <item m="1" x="6015"/>
        <item m="1" x="4026"/>
        <item m="1" x="2703"/>
        <item m="1" x="4034"/>
        <item m="1" x="2329"/>
        <item m="1" x="3594"/>
        <item m="1" x="3975"/>
        <item m="1" x="2143"/>
        <item m="1" x="2534"/>
        <item m="1" x="6004"/>
        <item m="1" x="5718"/>
        <item m="1" x="3967"/>
        <item m="1" x="5975"/>
        <item m="1" x="6158"/>
        <item m="1" x="3577"/>
        <item m="1" x="3934"/>
        <item m="1" x="4042"/>
        <item m="1" x="1332"/>
        <item m="1" x="3072"/>
        <item m="1" x="5190"/>
        <item m="1" x="5721"/>
        <item m="1" x="1004"/>
        <item m="1" x="1154"/>
        <item m="1" x="1752"/>
        <item m="1" x="5716"/>
        <item m="1" x="5450"/>
        <item m="1" x="5980"/>
        <item m="1" x="5702"/>
        <item m="1" x="3012"/>
        <item m="1" x="5685"/>
        <item m="1" x="2917"/>
        <item m="1" x="2901"/>
        <item m="1" x="3965"/>
        <item m="1" x="3100"/>
        <item m="1" x="4934"/>
        <item m="1" x="1698"/>
        <item m="1" x="1269"/>
        <item m="1" x="5660"/>
        <item m="1" x="3996"/>
        <item m="1" x="3219"/>
        <item m="1" x="5655"/>
        <item m="1" x="1118"/>
        <item m="1" x="3061"/>
        <item m="1" x="3591"/>
        <item m="1" x="1585"/>
        <item m="1" x="2776"/>
        <item m="1" x="5740"/>
        <item m="1" x="6155"/>
        <item m="1" x="4155"/>
        <item m="1" x="6145"/>
        <item m="1" x="6150"/>
        <item m="1" x="6152"/>
        <item m="1" x="3961"/>
        <item m="1" x="3394"/>
        <item m="1" x="4013"/>
        <item m="1" x="3378"/>
        <item m="1" x="1120"/>
        <item m="1" x="631"/>
        <item m="1" x="1111"/>
        <item m="1" x="5095"/>
        <item m="1" x="5172"/>
        <item m="1" x="5971"/>
        <item m="1" x="3058"/>
        <item m="1" x="4320"/>
        <item m="1" x="5992"/>
        <item m="1" x="5006"/>
        <item m="1" x="1494"/>
        <item m="1" x="4325"/>
        <item m="1" x="2539"/>
        <item m="1" x="3059"/>
        <item m="1" x="1552"/>
        <item m="1" x="3006"/>
        <item m="1" x="4642"/>
        <item m="1" x="4592"/>
        <item m="1" x="3589"/>
        <item m="1" x="2629"/>
        <item m="1" x="2850"/>
        <item m="1" x="5313"/>
        <item m="1" x="4939"/>
        <item m="1" x="5682"/>
        <item m="1" x="3086"/>
        <item m="1" x="2747"/>
        <item m="1" x="1091"/>
        <item m="1" x="4890"/>
        <item m="1" x="438"/>
        <item m="1" x="4324"/>
        <item m="1" x="6101"/>
        <item m="1" x="6175"/>
        <item m="1" x="2017"/>
        <item m="1" x="1099"/>
        <item m="1" x="4621"/>
        <item m="1" x="3016"/>
        <item m="1" x="2320"/>
        <item m="1" x="5697"/>
        <item m="1" x="3398"/>
        <item m="1" x="622"/>
        <item m="1" x="1119"/>
        <item m="1" x="2672"/>
        <item m="1" x="3428"/>
        <item m="1" x="5667"/>
        <item m="1" x="1835"/>
        <item m="1" x="5678"/>
        <item m="1" x="3653"/>
        <item m="1" x="454"/>
        <item m="1" x="4444"/>
        <item m="1" x="3809"/>
        <item m="1" x="5960"/>
        <item m="1" x="1984"/>
        <item m="1" x="1108"/>
        <item m="1" x="435"/>
        <item m="1" x="3407"/>
        <item m="1" x="1624"/>
        <item m="1" x="5998"/>
        <item m="1" x="5193"/>
        <item m="1" x="3366"/>
        <item m="1" x="1282"/>
        <item m="1" x="1085"/>
        <item m="1" x="2996"/>
        <item m="1" x="2693"/>
        <item m="1" x="5964"/>
        <item m="1" x="3580"/>
        <item m="1" x="3582"/>
        <item m="1" x="5106"/>
        <item m="1" x="5186"/>
        <item m="1" x="3925"/>
        <item m="1" x="4327"/>
        <item m="1" x="5711"/>
        <item m="1" x="3566"/>
        <item m="1" x="3281"/>
        <item m="1" x="1599"/>
        <item m="1" x="3585"/>
        <item m="1" x="4490"/>
        <item m="1" x="3971"/>
        <item m="1" x="5374"/>
        <item m="1" x="4632"/>
        <item m="1" x="2543"/>
        <item m="1" x="2926"/>
        <item m="1" x="5969"/>
        <item m="1" x="1123"/>
        <item m="1" x="1128"/>
        <item m="1" x="4057"/>
        <item m="1" x="5951"/>
        <item m="1" x="4364"/>
        <item m="1" x="1156"/>
        <item m="1" x="3666"/>
        <item m="1" x="4209"/>
        <item m="1" x="6181"/>
        <item m="1" x="4647"/>
        <item m="1" x="3048"/>
        <item m="1" x="1909"/>
        <item m="1" x="2255"/>
        <item m="1" x="5114"/>
        <item m="1" x="3670"/>
        <item m="1" x="4485"/>
        <item m="1" x="2535"/>
        <item m="1" x="3988"/>
        <item m="1" x="4429"/>
        <item m="1" x="3656"/>
        <item m="1" x="4769"/>
        <item m="1" x="3230"/>
        <item m="1" x="5670"/>
        <item m="1" x="2770"/>
        <item m="1" x="3681"/>
        <item m="1" x="5111"/>
        <item m="1" x="3475"/>
        <item m="1" x="2110"/>
        <item m="1" x="3014"/>
        <item m="1" x="5966"/>
        <item m="1" x="2533"/>
        <item m="1" x="2982"/>
        <item m="1" x="5422"/>
        <item m="1" x="3365"/>
        <item m="1" x="4627"/>
        <item m="1" x="5661"/>
        <item m="1" x="5715"/>
        <item m="1" x="1832"/>
        <item m="1" x="4072"/>
        <item m="1" x="2761"/>
        <item m="1" x="2542"/>
        <item m="1" x="4496"/>
        <item m="1" x="4328"/>
        <item m="1" x="3569"/>
        <item m="1" x="2524"/>
        <item m="1" x="1131"/>
        <item m="1" x="3020"/>
        <item m="1" x="4299"/>
        <item m="1" x="3441"/>
        <item m="1" x="4553"/>
        <item m="1" x="5379"/>
        <item m="1" x="967"/>
        <item m="1" x="2196"/>
        <item m="1" x="4925"/>
        <item m="1" x="5042"/>
        <item m="1" x="4962"/>
        <item m="1" x="1600"/>
        <item m="1" x="416"/>
        <item m="1" x="5957"/>
        <item m="1" x="4636"/>
        <item m="1" x="4765"/>
        <item m="1" x="1693"/>
        <item m="1" x="3423"/>
        <item m="1" x="4063"/>
        <item m="1" x="3964"/>
        <item m="1" x="3878"/>
        <item m="1" x="1657"/>
        <item m="1" x="4402"/>
        <item m="1" x="5369"/>
        <item m="1" x="2142"/>
        <item m="1" x="5674"/>
        <item m="1" x="1441"/>
        <item m="1" x="5973"/>
        <item m="1" x="3015"/>
        <item m="1" x="3816"/>
        <item m="1" x="5093"/>
        <item m="1" x="4384"/>
        <item m="1" x="3822"/>
        <item m="1" x="6163"/>
        <item m="1" x="3837"/>
        <item m="1" x="1583"/>
        <item m="1" x="4512"/>
        <item m="1" x="4518"/>
        <item m="1" x="3474"/>
        <item m="1" x="4330"/>
        <item m="1" x="4645"/>
        <item m="1" x="1838"/>
        <item m="1" x="1853"/>
        <item m="1" x="5664"/>
        <item m="1" x="4406"/>
        <item m="1" x="4969"/>
        <item m="1" x="3013"/>
        <item m="1" x="4073"/>
        <item m="1" x="402"/>
        <item m="1" x="2523"/>
        <item m="1" x="3467"/>
        <item m="1" x="332"/>
        <item m="1" x="4507"/>
        <item m="1" x="3573"/>
        <item m="1" x="4556"/>
        <item m="1" x="2541"/>
        <item m="1" x="2203"/>
        <item m="1" x="5967"/>
        <item m="1" x="3674"/>
        <item m="1" x="3672"/>
        <item m="1" x="4649"/>
        <item m="1" x="3476"/>
        <item m="1" x="2139"/>
        <item m="1" x="4017"/>
        <item m="1" x="1846"/>
        <item m="1" x="5378"/>
        <item m="1" x="2777"/>
        <item m="1" x="2547"/>
        <item m="1" x="1110"/>
        <item m="1" x="2454"/>
        <item m="1" x="798"/>
        <item m="1" x="3019"/>
        <item m="1" x="4500"/>
        <item m="1" x="3017"/>
        <item m="1" x="2456"/>
        <item m="1" x="1603"/>
        <item m="1" x="408"/>
        <item m="1" x="3835"/>
        <item m="1" x="3976"/>
        <item m="1" x="5377"/>
        <item m="1" x="4640"/>
        <item m="1" x="1754"/>
        <item m="1" x="3375"/>
        <item m="1" x="4428"/>
        <item m="1" x="3863"/>
        <item m="1" x="5618"/>
        <item m="1" x="2173"/>
        <item m="1" x="3974"/>
        <item m="1" x="2665"/>
        <item m="1" x="5516"/>
        <item m="1" x="6185"/>
        <item m="1" x="2965"/>
        <item m="1" x="4005"/>
        <item m="1" x="1089"/>
        <item m="1" x="2469"/>
        <item m="1" x="411"/>
        <item m="1" x="511"/>
        <item m="1" x="5090"/>
        <item m="1" x="4059"/>
        <item m="1" x="5595"/>
        <item m="1" x="3022"/>
        <item m="1" x="5668"/>
        <item m="1" x="4755"/>
        <item m="1" x="1865"/>
        <item m="1" x="5013"/>
        <item m="1" x="3671"/>
        <item m="1" x="4367"/>
        <item m="1" x="3928"/>
        <item m="1" x="2966"/>
        <item m="1" x="4594"/>
        <item m="1" x="2527"/>
        <item m="1" x="6001"/>
        <item m="1" x="430"/>
        <item m="1" x="2525"/>
        <item m="1" x="4786"/>
        <item m="1" x="4369"/>
        <item m="1" x="4504"/>
        <item m="1" x="4965"/>
        <item m="1" x="1845"/>
        <item m="1" x="3846"/>
        <item m="1" x="2706"/>
        <item m="1" x="3518"/>
        <item m="1" x="3142"/>
        <item m="1" x="5963"/>
        <item m="1" x="5620"/>
        <item m="1" x="3559"/>
        <item m="1" x="6160"/>
        <item m="1" x="2994"/>
        <item m="1" x="2812"/>
        <item m="1" x="3843"/>
        <item m="1" x="5669"/>
        <item m="1" x="4434"/>
        <item m="1" x="3565"/>
        <item m="1" x="1731"/>
        <item m="1" x="5662"/>
        <item m="1" x="5380"/>
        <item m="1" x="4360"/>
        <item m="1" x="3541"/>
        <item m="1" x="1843"/>
        <item m="1" x="5666"/>
        <item m="1" x="5089"/>
        <item m="1" x="3011"/>
        <item m="1" x="4940"/>
        <item m="1" x="5091"/>
        <item m="1" x="422"/>
        <item m="1" x="452"/>
        <item m="1" x="2991"/>
        <item m="1" x="3777"/>
        <item m="1" x="4420"/>
        <item m="1" x="5665"/>
        <item m="1" x="5765"/>
        <item m="1" x="1822"/>
        <item m="1" x="5182"/>
        <item m="1" x="2452"/>
        <item m="1" x="3396"/>
        <item m="1" x="1604"/>
        <item m="1" x="4421"/>
        <item m="1" x="4614"/>
        <item m="1" x="3596"/>
        <item m="1" x="6173"/>
        <item m="1" x="4386"/>
        <item m="1" x="3740"/>
        <item m="1" x="6147"/>
        <item m="1" x="962"/>
        <item m="1" x="5965"/>
        <item m="1" x="4370"/>
        <item m="1" x="5406"/>
        <item m="1" x="2765"/>
        <item m="1" x="4783"/>
        <item m="1" x="5099"/>
        <item m="1" x="4442"/>
        <item m="1" x="4747"/>
        <item m="1" x="3662"/>
        <item m="1" x="3399"/>
        <item m="1" x="3538"/>
        <item m="1" x="3386"/>
        <item m="1" x="5696"/>
        <item m="1" x="2930"/>
        <item m="1" x="632"/>
        <item m="1" x="4772"/>
        <item m="1" x="3677"/>
        <item m="1" x="3018"/>
        <item m="1" x="1000"/>
        <item m="1" x="2902"/>
        <item m="1" x="2536"/>
        <item m="1" x="2960"/>
        <item m="1" x="4781"/>
        <item m="1" x="1268"/>
        <item m="1" x="846"/>
        <item m="1" x="5385"/>
        <item m="1" x="2899"/>
        <item m="1" x="3310"/>
        <item m="1" x="2928"/>
        <item m="1" x="5180"/>
        <item m="1" x="5701"/>
        <item m="1" x="5382"/>
        <item m="1" x="2198"/>
        <item m="1" x="4795"/>
        <item m="1" x="5672"/>
        <item m="1" x="4422"/>
        <item m="1" x="2148"/>
        <item m="1" x="2554"/>
        <item m="1" x="3817"/>
        <item m="1" x="2903"/>
        <item m="1" x="4775"/>
        <item m="1" x="436"/>
        <item m="1" x="4483"/>
        <item m="1" x="3477"/>
        <item m="1" x="1862"/>
        <item m="1" x="2012"/>
        <item m="1" x="3856"/>
        <item m="1" x="4423"/>
        <item m="1" x="1548"/>
        <item m="1" x="5962"/>
        <item m="1" x="3097"/>
        <item m="1" x="6174"/>
        <item m="1" x="2033"/>
        <item m="1" x="4788"/>
        <item m="1" x="3882"/>
        <item m="1" x="5384"/>
        <item m="1" x="2136"/>
        <item m="1" x="3412"/>
        <item m="1" x="4919"/>
        <item m="1" x="4587"/>
        <item m="1" x="4476"/>
        <item m="1" x="4467"/>
        <item m="1" x="2202"/>
        <item m="1" x="4918"/>
        <item m="1" x="2945"/>
        <item m="1" x="4419"/>
        <item m="1" x="2531"/>
        <item m="1" x="3082"/>
        <item m="1" x="3421"/>
        <item m="1" x="3839"/>
        <item m="1" x="6162"/>
        <item m="1" x="4433"/>
        <item m="1" x="4760"/>
        <item m="1" x="3838"/>
        <item m="1" x="2015"/>
        <item m="1" x="3899"/>
        <item m="1" x="3427"/>
        <item m="1" x="1058"/>
        <item m="1" x="2954"/>
        <item m="1" x="4916"/>
        <item m="1" x="3872"/>
        <item m="1" x="4778"/>
        <item m="1" x="615"/>
        <item m="1" x="335"/>
        <item m="1" x="1544"/>
        <item m="1" x="2972"/>
        <item m="1" x="5087"/>
        <item m="1" x="5197"/>
        <item m="1" x="5017"/>
        <item m="1" x="1653"/>
        <item m="1" x="2940"/>
        <item m="1" x="969"/>
        <item m="1" x="3659"/>
        <item m="1" x="2114"/>
        <item m="1" x="5383"/>
        <item m="1" x="3850"/>
        <item m="1" x="4427"/>
        <item m="1" x="2933"/>
        <item m="1" x="5080"/>
        <item m="1" x="2455"/>
        <item m="1" x="3842"/>
        <item m="1" x="3930"/>
        <item m="1" x="2516"/>
        <item m="1" x="5598"/>
        <item m="1" x="4408"/>
        <item m="1" x="2016"/>
        <item m="1" x="1551"/>
        <item m="1" x="2977"/>
        <item m="1" x="4430"/>
        <item m="1" x="5085"/>
        <item m="1" x="5335"/>
        <item m="1" x="4474"/>
        <item m="1" x="1829"/>
        <item m="1" x="5372"/>
        <item m="1" x="2113"/>
        <item m="1" x="4206"/>
        <item m="1" x="765"/>
        <item m="1" x="3926"/>
        <item m="1" x="4309"/>
        <item m="1" x="3667"/>
        <item m="1" x="3931"/>
        <item m="1" x="3651"/>
        <item m="1" x="1963"/>
        <item m="1" x="3920"/>
        <item m="1" x="757"/>
        <item m="1" x="4150"/>
        <item m="1" x="5987"/>
        <item m="1" x="5191"/>
        <item m="1" x="406"/>
        <item m="1" x="3665"/>
        <item m="1" x="1590"/>
        <item m="1" x="3687"/>
        <item m="1" x="2883"/>
        <item m="1" x="1314"/>
        <item m="1" x="3420"/>
        <item m="1" x="3447"/>
        <item m="1" x="4179"/>
        <item m="1" x="5049"/>
        <item m="1" x="1610"/>
        <item m="1" x="4003"/>
        <item m="1" x="3929"/>
        <item m="1" x="4717"/>
        <item m="1" x="4718"/>
        <item m="1" x="1842"/>
        <item m="1" x="4207"/>
        <item m="1" x="3437"/>
        <item m="1" x="735"/>
        <item m="1" x="4416"/>
        <item m="1" x="2305"/>
        <item m="1" x="4767"/>
        <item m="1" x="3303"/>
        <item m="1" x="3922"/>
        <item m="1" x="5144"/>
        <item m="1" x="3419"/>
        <item m="1" x="3932"/>
        <item x="74"/>
        <item m="1" x="588"/>
        <item m="1" x="5027"/>
        <item m="1" x="4885"/>
        <item m="1" x="4202"/>
        <item m="1" x="1109"/>
        <item m="1" x="3029"/>
        <item m="1" x="4459"/>
        <item m="1" x="3176"/>
        <item m="1" x="5058"/>
        <item m="1" x="2339"/>
        <item m="1" x="793"/>
        <item m="1" x="4457"/>
        <item m="1" x="4415"/>
        <item m="1" x="1027"/>
        <item m="1" x="5125"/>
        <item m="1" x="5130"/>
        <item m="1" x="5132"/>
        <item m="1" x="5136"/>
        <item m="1" x="4878"/>
        <item m="1" x="5050"/>
        <item m="1" x="5128"/>
        <item m="1" x="4491"/>
        <item m="1" x="5101"/>
        <item m="1" x="3661"/>
        <item m="1" x="3418"/>
        <item m="1" x="2315"/>
        <item m="1" x="3433"/>
        <item m="1" x="3917"/>
        <item m="1" x="4441"/>
        <item m="1" x="3669"/>
        <item m="1" x="1970"/>
        <item m="1" x="4221"/>
        <item m="1" x="5092"/>
        <item m="1" x="1869"/>
        <item m="1" x="3945"/>
        <item m="1" x="4739"/>
        <item m="1" x="5140"/>
        <item m="1" x="3655"/>
        <item m="1" x="3652"/>
        <item m="1" x="5192"/>
        <item m="1" x="4224"/>
        <item m="1" x="5129"/>
        <item m="1" x="3429"/>
        <item m="1" x="6144"/>
        <item m="1" x="5094"/>
        <item m="1" x="4454"/>
        <item m="1" x="3663"/>
        <item m="1" x="4733"/>
        <item m="1" x="1048"/>
        <item m="1" x="3919"/>
        <item m="1" x="5052"/>
        <item m="1" x="4741"/>
        <item m="1" x="3424"/>
        <item m="1" x="2132"/>
        <item m="1" x="3658"/>
        <item m="1" x="4203"/>
        <item m="1" x="1641"/>
        <item m="1" x="3422"/>
        <item m="1" x="5658"/>
        <item m="1" x="4728"/>
        <item m="1" x="4828"/>
        <item m="1" x="4510"/>
        <item m="1" x="4194"/>
        <item m="1" x="4452"/>
        <item m="1" x="3942"/>
        <item m="1" x="4881"/>
        <item m="1" x="3924"/>
        <item m="1" x="4737"/>
        <item m="1" x="1957"/>
        <item m="1" x="450"/>
        <item m="1" x="5056"/>
        <item m="1" x="3654"/>
        <item m="1" x="4456"/>
        <item m="1" x="5955"/>
        <item m="1" x="412"/>
        <item m="1" x="5026"/>
        <item m="1" x="1290"/>
        <item m="1" x="1377"/>
        <item m="1" x="5308"/>
        <item m="1" x="5054"/>
        <item m="1" x="5096"/>
        <item m="1" x="5113"/>
        <item m="1" x="4448"/>
        <item m="1" x="4818"/>
        <item m="1" x="945"/>
        <item m="1" x="4196"/>
        <item m="1" x="4191"/>
        <item m="1" x="4789"/>
        <item m="1" x="5815"/>
        <item m="1" x="3923"/>
        <item m="1" x="4736"/>
        <item m="1" x="4732"/>
        <item m="1" x="4445"/>
        <item m="1" x="4225"/>
        <item m="1" x="4198"/>
        <item m="1" x="5066"/>
        <item m="1" x="5108"/>
        <item m="1" x="4796"/>
        <item m="1" x="4201"/>
        <item m="1" x="4199"/>
        <item m="1" x="4742"/>
        <item m="1" x="1438"/>
        <item m="1" x="4787"/>
        <item m="1" x="4443"/>
        <item m="1" x="3417"/>
        <item m="1" x="1222"/>
        <item m="1" x="1681"/>
        <item m="1" x="4744"/>
        <item m="1" x="731"/>
        <item m="1" x="4497"/>
        <item m="1" x="4806"/>
        <item m="1" x="4501"/>
        <item m="1" x="4735"/>
        <item m="1" x="4192"/>
        <item m="1" x="1088"/>
        <item m="1" x="5053"/>
        <item m="1" x="5063"/>
        <item m="1" x="5118"/>
        <item m="1" x="5115"/>
        <item m="1" x="2144"/>
        <item m="1" x="4506"/>
        <item m="1" x="4437"/>
        <item m="1" x="5119"/>
        <item m="1" x="4782"/>
        <item m="1" x="4190"/>
        <item m="1" x="4779"/>
        <item m="1" x="5126"/>
        <item m="1" x="4784"/>
        <item m="1" x="5116"/>
        <item m="1" x="4776"/>
        <item m="1" x="6026"/>
        <item m="1" x="5257"/>
        <item m="1" x="3240"/>
        <item m="1" x="3973"/>
        <item m="1" x="1010"/>
        <item m="1" x="2126"/>
        <item m="1" x="822"/>
        <item m="1" x="4228"/>
        <item m="1" x="4230"/>
        <item m="1" x="3238"/>
        <item m="1" x="5262"/>
        <item m="1" x="3439"/>
        <item m="1" x="4515"/>
        <item m="1" x="1621"/>
        <item m="1" x="497"/>
        <item m="1" x="4256"/>
        <item m="1" x="4227"/>
        <item m="1" x="1032"/>
        <item m="1" x="4236"/>
        <item m="1" x="3968"/>
        <item m="1" x="4245"/>
        <item m="1" x="4229"/>
        <item m="1" x="1361"/>
        <item m="1" x="770"/>
        <item m="1" x="1864"/>
        <item m="1" x="1553"/>
        <item m="1" x="6105"/>
        <item m="1" x="4331"/>
        <item m="1" x="5517"/>
        <item m="1" x="4891"/>
        <item m="1" x="3320"/>
        <item m="1" x="4893"/>
        <item m="1" x="3321"/>
        <item m="1" x="4332"/>
        <item m="1" x="3783"/>
        <item m="1" x="6104"/>
        <item m="1" x="5525"/>
        <item m="1" x="2405"/>
        <item m="1" x="933"/>
        <item m="1" x="2406"/>
        <item m="1" x="3322"/>
        <item m="1" x="4892"/>
        <item m="1" x="2870"/>
        <item m="1" x="5760"/>
        <item m="1" x="1378"/>
        <item m="1" x="5518"/>
        <item m="1" x="3784"/>
        <item m="1" x="6049"/>
        <item m="1" x="4333"/>
        <item x="7"/>
        <item m="1" x="5226"/>
        <item m="1" x="5231"/>
        <item x="15"/>
        <item x="212"/>
        <item m="1" x="5220"/>
        <item m="1" x="5251"/>
        <item x="129"/>
        <item m="1" x="5237"/>
        <item m="1" x="4094"/>
        <item x="18"/>
        <item m="1" x="5241"/>
        <item x="201"/>
        <item m="1" x="4100"/>
        <item m="1" x="4098"/>
        <item x="79"/>
        <item x="38"/>
        <item x="239"/>
        <item m="1" x="4104"/>
        <item x="39"/>
        <item m="1" x="4108"/>
        <item m="1" x="5230"/>
        <item x="5"/>
        <item m="1" x="4091"/>
        <item m="1" x="4114"/>
        <item m="1" x="4097"/>
        <item m="1" x="4107"/>
        <item x="6"/>
        <item m="1" x="4088"/>
        <item m="1" x="4110"/>
        <item x="89"/>
        <item m="1" x="4112"/>
        <item x="226"/>
        <item m="1" x="3109"/>
        <item m="1" x="4092"/>
        <item x="16"/>
        <item x="173"/>
        <item m="1" x="2217"/>
        <item m="1" x="4103"/>
        <item m="1" x="2210"/>
        <item m="1" x="2214"/>
        <item m="1" x="3112"/>
        <item x="251"/>
        <item m="1" x="5259"/>
        <item x="186"/>
        <item m="1" x="5246"/>
        <item m="1" x="4085"/>
        <item m="1" x="664"/>
        <item m="1" x="680"/>
        <item m="1" x="5250"/>
        <item x="152"/>
        <item m="1" x="3107"/>
        <item x="142"/>
        <item m="1" x="659"/>
        <item m="1" x="669"/>
        <item x="141"/>
        <item x="210"/>
        <item m="1" x="5240"/>
        <item x="14"/>
        <item m="1" x="4082"/>
        <item m="1" x="4086"/>
        <item x="100"/>
        <item x="134"/>
        <item m="1" x="653"/>
        <item m="1" x="670"/>
        <item m="1" x="4080"/>
        <item m="1" x="648"/>
        <item m="1" x="660"/>
        <item x="157"/>
        <item x="61"/>
        <item m="1" x="668"/>
        <item m="1" x="674"/>
        <item x="35"/>
        <item m="1" x="689"/>
        <item x="43"/>
        <item m="1" x="679"/>
        <item m="1" x="4276"/>
        <item m="1" x="4280"/>
        <item m="1" x="4270"/>
        <item m="1" x="4617"/>
        <item m="1" x="4254"/>
        <item m="1" x="1186"/>
        <item m="1" x="3560"/>
        <item m="1" x="1351"/>
        <item m="1" x="4261"/>
        <item m="1" x="2312"/>
        <item m="1" x="2208"/>
        <item m="1" x="4266"/>
        <item m="1" x="2676"/>
        <item m="1" x="2688"/>
        <item m="1" x="2230"/>
        <item m="1" x="887"/>
        <item m="1" x="577"/>
        <item m="1" x="891"/>
        <item m="1" x="3148"/>
        <item m="1" x="2673"/>
        <item m="1" x="2678"/>
        <item m="1" x="2681"/>
        <item m="1" x="2682"/>
        <item m="1" x="2685"/>
        <item m="1" x="900"/>
        <item m="1" x="5494"/>
        <item m="1" x="5514"/>
        <item m="1" x="4055"/>
        <item m="1" x="4487"/>
        <item m="1" x="4492"/>
        <item m="1" x="4494"/>
        <item m="1" x="4498"/>
        <item m="1" x="4499"/>
        <item m="1" x="4502"/>
        <item m="1" x="4503"/>
        <item m="1" x="5487"/>
        <item m="1" x="5500"/>
        <item m="1" x="5506"/>
        <item m="1" x="5509"/>
        <item m="1" x="5512"/>
        <item m="1" x="1183"/>
        <item m="1" x="1188"/>
        <item m="1" x="1193"/>
        <item m="1" x="1197"/>
        <item m="1" x="1201"/>
        <item m="1" x="1210"/>
        <item m="1" x="1215"/>
        <item m="1" x="2232"/>
        <item m="1" x="862"/>
        <item m="1" x="880"/>
        <item m="1" x="916"/>
        <item m="1" x="578"/>
        <item m="1" x="2222"/>
        <item m="1" x="5005"/>
        <item m="1" x="2224"/>
        <item m="1" x="564"/>
        <item m="1" x="867"/>
        <item m="1" x="1348"/>
        <item m="1" x="568"/>
        <item m="1" x="4533"/>
        <item m="1" x="4489"/>
        <item m="1" x="5750"/>
        <item m="1" x="2579"/>
        <item m="1" x="2958"/>
        <item m="1" x="3462"/>
        <item m="1" x="2180"/>
        <item m="1" x="5000"/>
        <item m="1" x="4132"/>
        <item m="1" x="3161"/>
        <item m="1" x="2663"/>
        <item m="1" x="2669"/>
        <item m="1" x="2671"/>
        <item m="1" x="2674"/>
        <item m="1" x="2677"/>
        <item m="1" x="871"/>
        <item m="1" x="2057"/>
        <item m="1" x="2065"/>
        <item m="1" x="2072"/>
        <item m="1" x="2079"/>
        <item m="1" x="2084"/>
        <item m="1" x="2089"/>
        <item m="1" x="2092"/>
        <item m="1" x="2244"/>
        <item m="1" x="2263"/>
        <item m="1" x="5752"/>
        <item m="1" x="2206"/>
        <item m="1" x="2226"/>
        <item m="1" x="3464"/>
        <item m="1" x="3145"/>
        <item m="1" x="3877"/>
        <item m="1" x="2182"/>
        <item m="1" x="2313"/>
        <item m="1" x="3444"/>
        <item m="1" x="5295"/>
        <item m="1" x="4988"/>
        <item m="1" x="2569"/>
        <item m="1" x="2584"/>
        <item m="1" x="1150"/>
        <item m="1" x="1157"/>
        <item m="1" x="5742"/>
        <item m="1" x="575"/>
        <item m="1" x="2969"/>
        <item m="1" x="3452"/>
        <item m="1" x="2574"/>
        <item m="1" x="2175"/>
        <item m="1" x="909"/>
        <item m="1" x="363"/>
        <item m="1" x="5744"/>
        <item m="1" x="3456"/>
        <item m="1" x="4145"/>
        <item m="1" x="2176"/>
        <item m="1" x="4135"/>
        <item m="1" x="1824"/>
        <item m="1" x="2061"/>
        <item m="1" x="4016"/>
        <item m="1" x="4968"/>
        <item m="1" x="2189"/>
        <item m="1" x="3868"/>
        <item m="1" x="2753"/>
        <item m="1" x="4118"/>
        <item m="1" x="1276"/>
        <item m="1" x="1283"/>
        <item m="1" x="372"/>
        <item m="1" x="375"/>
        <item m="1" x="378"/>
        <item m="1" x="380"/>
        <item m="1" x="383"/>
        <item m="1" x="385"/>
        <item m="1" x="2052"/>
        <item m="1" x="2085"/>
        <item m="1" x="1190"/>
        <item m="1" x="1198"/>
        <item m="1" x="4995"/>
        <item m="1" x="3563"/>
        <item m="1" x="2075"/>
        <item m="1" x="2963"/>
        <item m="1" x="4123"/>
        <item m="1" x="2252"/>
        <item m="1" x="2949"/>
        <item m="1" x="559"/>
        <item m="1" x="347"/>
        <item m="1" x="3032"/>
        <item m="1" x="2186"/>
        <item m="1" x="1745"/>
        <item m="1" x="2932"/>
        <item m="1" x="4991"/>
        <item m="1" x="3026"/>
        <item m="1" x="1940"/>
        <item m="1" x="2309"/>
        <item m="1" x="3030"/>
        <item m="1" x="3445"/>
        <item m="1" x="2619"/>
        <item m="1" x="1155"/>
        <item m="1" x="3031"/>
        <item m="1" x="2744"/>
        <item m="1" x="4141"/>
        <item m="1" x="4972"/>
        <item m="1" x="1743"/>
        <item m="1" x="5294"/>
        <item m="1" x="3440"/>
        <item m="1" x="1748"/>
        <item m="1" x="4056"/>
        <item m="1" x="2565"/>
        <item m="1" x="2572"/>
        <item m="1" x="2575"/>
        <item m="1" x="2577"/>
        <item m="1" x="2581"/>
        <item m="1" x="3873"/>
        <item m="1" x="3879"/>
        <item m="1" x="3884"/>
        <item m="1" x="3888"/>
        <item m="1" x="3891"/>
        <item m="1" x="3895"/>
        <item m="1" x="3897"/>
        <item m="1" x="3228"/>
        <item m="1" x="4983"/>
        <item m="1" x="4977"/>
        <item m="1" x="2071"/>
        <item m="1" x="2078"/>
        <item m="1" x="2083"/>
        <item m="1" x="2088"/>
        <item m="1" x="2091"/>
        <item m="1" x="2094"/>
        <item m="1" x="2096"/>
        <item m="1" x="3442"/>
        <item m="1" x="356"/>
        <item m="1" x="3149"/>
        <item m="1" x="3166"/>
        <item m="1" x="369"/>
        <item m="1" x="350"/>
        <item m="1" x="365"/>
        <item m="1" x="881"/>
        <item m="1" x="1639"/>
        <item m="1" x="4989"/>
        <item m="1" x="2944"/>
        <item m="1" x="5746"/>
        <item m="1" x="1632"/>
        <item m="1" x="3458"/>
        <item m="1" x="343"/>
        <item m="1" x="361"/>
        <item m="1" x="5499"/>
        <item m="1" x="5505"/>
        <item m="1" x="5508"/>
        <item m="1" x="5511"/>
        <item m="1" x="5513"/>
        <item m="1" x="5515"/>
        <item m="1" x="888"/>
        <item m="1" x="4978"/>
        <item m="1" x="3146"/>
        <item m="1" x="3153"/>
        <item m="1" x="3157"/>
        <item m="1" x="3159"/>
        <item m="1" x="3163"/>
        <item m="1" x="2950"/>
        <item m="1" x="2177"/>
        <item m="1" x="2952"/>
        <item m="1" x="5284"/>
        <item m="1" x="5299"/>
        <item m="1" x="4522"/>
        <item m="1" x="4540"/>
        <item m="1" x="3857"/>
        <item m="1" x="3865"/>
        <item m="1" x="3870"/>
        <item m="1" x="3875"/>
        <item m="1" x="3881"/>
        <item m="1" x="3521"/>
        <item m="1" x="4138"/>
        <item m="1" x="4578"/>
        <item m="1" x="5720"/>
        <item m="1" x="5147"/>
        <item m="1" x="5149"/>
        <item m="1" x="720"/>
        <item m="1" x="721"/>
        <item m="1" x="1153"/>
        <item m="1" x="868"/>
        <item m="1" x="4532"/>
        <item m="1" x="2939"/>
        <item m="1" x="3027"/>
        <item m="1" x="2934"/>
        <item m="1" x="3227"/>
        <item m="1" x="355"/>
        <item m="1" x="374"/>
        <item m="1" x="1313"/>
        <item m="1" x="2620"/>
        <item m="1" x="3646"/>
        <item m="1" x="4312"/>
        <item m="1" x="4001"/>
        <item m="1" x="4009"/>
        <item m="1" x="4012"/>
        <item m="1" x="4015"/>
        <item m="1" x="4020"/>
        <item m="1" x="3860"/>
        <item m="1" x="3886"/>
        <item m="1" x="5473"/>
        <item m="1" x="5481"/>
        <item m="1" x="5488"/>
        <item m="1" x="5495"/>
        <item m="1" x="5501"/>
        <item m="1" x="5507"/>
        <item m="1" x="5510"/>
        <item m="1" x="3023"/>
        <item m="1" x="2938"/>
        <item m="1" x="3120"/>
        <item m="1" x="2615"/>
        <item m="1" x="1656"/>
        <item m="1" x="1173"/>
        <item m="1" x="1194"/>
        <item m="1" x="4126"/>
        <item m="1" x="2443"/>
        <item m="1" x="3024"/>
        <item m="1" x="1642"/>
        <item m="1" x="2616"/>
        <item m="1" x="5376"/>
        <item m="1" x="1625"/>
        <item m="1" x="4519"/>
        <item m="1" x="4525"/>
        <item m="1" x="4528"/>
        <item m="1" x="4531"/>
        <item m="1" x="4536"/>
        <item m="1" x="1626"/>
        <item m="1" x="368"/>
        <item m="1" x="4979"/>
        <item m="1" x="1636"/>
        <item m="1" x="3449"/>
        <item m="1" x="1631"/>
        <item m="1" x="5187"/>
        <item m="1" x="1640"/>
        <item m="1" x="3443"/>
        <item m="1" x="349"/>
        <item m="1" x="359"/>
        <item m="1" x="364"/>
        <item m="1" x="367"/>
        <item m="1" x="371"/>
        <item m="1" x="4300"/>
        <item m="1" x="5745"/>
        <item m="1" x="1179"/>
        <item m="1" x="556"/>
        <item m="1" x="2751"/>
        <item m="1" x="3864"/>
        <item m="1" x="3869"/>
        <item m="1" x="3874"/>
        <item m="1" x="3880"/>
        <item m="1" x="3885"/>
        <item m="1" x="3889"/>
        <item m="1" x="3892"/>
        <item m="1" x="2082"/>
        <item m="1" x="2087"/>
        <item m="1" x="2090"/>
        <item m="1" x="2093"/>
        <item m="1" x="2095"/>
        <item m="1" x="2097"/>
        <item m="1" x="5959"/>
        <item m="1" x="1814"/>
        <item m="1" x="1826"/>
        <item m="1" x="3158"/>
        <item m="1" x="3162"/>
        <item m="1" x="3165"/>
        <item m="1" x="3168"/>
        <item m="1" x="3170"/>
        <item m="1" x="3175"/>
        <item m="1" x="3181"/>
        <item m="1" x="1841"/>
        <item m="1" x="5458"/>
        <item m="1" x="5474"/>
        <item m="1" x="5482"/>
        <item m="1" x="5489"/>
        <item m="1" x="5496"/>
        <item m="1" x="1171"/>
        <item m="1" x="1177"/>
        <item m="1" x="1181"/>
        <item m="1" x="1184"/>
        <item m="1" x="1189"/>
        <item m="1" x="3243"/>
        <item m="1" x="3854"/>
        <item m="1" x="5466"/>
        <item m="1" x="5502"/>
        <item m="1" x="4770"/>
        <item m="1" x="5881"/>
        <item m="1" x="5891"/>
        <item m="1" x="2221"/>
        <item m="1" x="3448"/>
        <item m="1" x="2582"/>
        <item m="1" x="2586"/>
        <item m="1" x="2588"/>
        <item m="1" x="2590"/>
        <item m="1" x="2592"/>
        <item m="1" x="2594"/>
        <item m="1" x="5743"/>
        <item m="1" x="3141"/>
        <item m="1" x="3459"/>
        <item m="1" x="5749"/>
        <item m="1" x="5751"/>
        <item m="1" x="5753"/>
        <item m="1" x="4143"/>
        <item m="1" x="3871"/>
        <item m="1" x="923"/>
        <item m="1" x="2941"/>
        <item m="1" x="5763"/>
        <item m="1" x="2257"/>
        <item m="1" x="2240"/>
        <item m="1" x="2248"/>
        <item m="1" x="2253"/>
        <item m="1" x="2256"/>
        <item m="1" x="2259"/>
        <item m="1" x="3160"/>
        <item m="1" x="3450"/>
        <item m="1" x="3457"/>
        <item m="1" x="4527"/>
        <item m="1" x="3866"/>
        <item m="1" x="4477"/>
        <item m="1" x="4495"/>
        <item m="1" x="2074"/>
        <item m="1" x="4014"/>
        <item m="1" x="4019"/>
        <item m="1" x="4021"/>
        <item m="1" x="4024"/>
        <item m="1" x="4025"/>
        <item m="1" x="4027"/>
        <item m="1" x="4028"/>
        <item m="1" x="3858"/>
        <item m="1" x="4472"/>
        <item m="1" x="4481"/>
        <item m="1" x="4484"/>
        <item m="1" x="4488"/>
        <item m="1" x="4493"/>
        <item m="1" x="4980"/>
        <item m="1" x="3025"/>
        <item m="1" x="2225"/>
        <item m="1" x="3155"/>
        <item m="1" x="2231"/>
        <item m="1" x="2233"/>
        <item m="1" x="2618"/>
        <item m="1" x="872"/>
        <item m="1" x="2666"/>
        <item m="1" x="2679"/>
        <item m="1" x="2942"/>
        <item m="1" x="3505"/>
        <item m="1" x="3506"/>
        <item m="1" x="3507"/>
        <item m="1" x="3509"/>
        <item m="1" x="3511"/>
        <item m="1" x="3514"/>
        <item m="1" x="3861"/>
        <item m="1" x="4619"/>
        <item m="1" x="3851"/>
        <item m="1" x="1633"/>
        <item m="1" x="2308"/>
        <item m="1" x="2013"/>
        <item m="1" x="3558"/>
        <item m="1" x="4580"/>
        <item m="1" x="4053"/>
        <item m="1" x="4054"/>
        <item m="1" x="5151"/>
        <item m="1" x="5153"/>
        <item m="1" x="5808"/>
        <item m="1" x="3070"/>
        <item m="1" x="3078"/>
        <item m="1" x="3081"/>
        <item m="1" x="3084"/>
        <item m="1" x="3088"/>
        <item m="1" x="3664"/>
        <item m="1" x="3986"/>
        <item m="1" x="3990"/>
        <item m="1" x="3993"/>
        <item m="1" x="3998"/>
        <item m="1" x="4002"/>
        <item m="1" x="4008"/>
        <item m="1" x="4321"/>
        <item m="1" x="4124"/>
        <item m="1" x="5289"/>
        <item m="1" x="3564"/>
        <item m="1" x="3855"/>
        <item m="1" x="963"/>
        <item m="1" x="2045"/>
        <item m="1" x="2058"/>
        <item m="1" x="2066"/>
        <item m="1" x="2073"/>
        <item m="1" x="2080"/>
        <item m="1" x="3883"/>
        <item m="1" x="3887"/>
        <item m="1" x="3890"/>
        <item m="1" x="3894"/>
        <item m="1" x="3896"/>
        <item m="1" x="3898"/>
        <item m="1" x="4010"/>
        <item m="1" x="2249"/>
        <item m="1" x="2622"/>
        <item m="1" x="1185"/>
        <item m="1" x="2865"/>
        <item m="1" x="1584"/>
        <item m="1" x="5282"/>
        <item m="1" x="5287"/>
        <item m="1" x="5290"/>
        <item m="1" x="5293"/>
        <item m="1" x="5297"/>
        <item m="1" x="3852"/>
        <item m="1" x="3859"/>
        <item m="1" x="3862"/>
        <item m="1" x="2243"/>
        <item m="1" x="859"/>
        <item m="1" x="1998"/>
        <item m="1" x="5142"/>
        <item m="1" x="706"/>
        <item m="1" x="5722"/>
        <item m="1" x="5726"/>
        <item m="1" x="4133"/>
        <item m="1" x="4136"/>
        <item m="1" x="1935"/>
        <item m="1" x="5444"/>
        <item m="1" x="5451"/>
        <item m="1" x="5459"/>
        <item m="1" x="5467"/>
        <item m="1" x="5475"/>
        <item m="1" x="5483"/>
        <item m="1" x="3461"/>
        <item m="1" x="3847"/>
        <item m="1" x="3849"/>
        <item m="1" x="366"/>
        <item m="1" x="370"/>
        <item m="1" x="373"/>
        <item m="1" x="376"/>
        <item m="1" x="379"/>
        <item m="1" x="381"/>
        <item m="1" x="384"/>
        <item m="1" x="2391"/>
        <item m="1" x="5490"/>
        <item m="1" x="3867"/>
        <item m="1" x="2992"/>
        <item m="1" x="3134"/>
        <item m="1" x="3136"/>
        <item m="1" x="3140"/>
        <item m="1" x="3144"/>
        <item m="1" x="3147"/>
        <item m="1" x="3151"/>
        <item m="1" x="4973"/>
        <item m="1" x="4508"/>
        <item m="1" x="4511"/>
        <item m="1" x="4513"/>
        <item m="1" x="4517"/>
        <item m="1" x="4521"/>
        <item m="1" x="4524"/>
        <item m="1" x="2190"/>
        <item m="1" x="4992"/>
        <item m="1" x="5145"/>
        <item m="1" x="557"/>
        <item m="1" x="1819"/>
        <item m="1" x="863"/>
        <item m="1" x="5741"/>
        <item m="1" x="4116"/>
        <item m="1" x="5405"/>
        <item m="1" x="2578"/>
        <item m="1" x="2779"/>
        <item m="1" x="2935"/>
        <item m="1" x="2621"/>
        <item m="1" x="3068"/>
        <item m="1" x="3463"/>
        <item m="1" x="3465"/>
        <item m="1" x="5884"/>
        <item m="1" x="1634"/>
        <item m="1" x="5189"/>
        <item m="1" x="892"/>
        <item m="1" x="4538"/>
        <item m="1" x="4543"/>
        <item m="1" x="4546"/>
        <item m="1" x="4548"/>
        <item m="1" x="4550"/>
        <item m="1" x="4552"/>
        <item m="1" x="1176"/>
        <item m="1" x="3473"/>
        <item m="1" x="2953"/>
        <item m="1" x="1651"/>
        <item m="1" x="2237"/>
        <item m="1" x="5292"/>
        <item m="1" x="5296"/>
        <item m="1" x="5298"/>
        <item m="1" x="5301"/>
        <item m="1" x="5302"/>
        <item m="1" x="5307"/>
        <item m="1" x="5314"/>
        <item m="1" x="633"/>
        <item m="1" x="639"/>
        <item m="1" x="4200"/>
        <item m="1" x="2623"/>
        <item m="1" x="5807"/>
        <item m="1" x="5435"/>
        <item m="1" x="5440"/>
        <item m="1" x="5445"/>
        <item m="1" x="5452"/>
        <item m="1" x="5460"/>
        <item m="1" x="5468"/>
        <item m="1" x="5248"/>
        <item m="1" x="4482"/>
        <item m="1" x="4050"/>
        <item m="1" x="4581"/>
        <item m="1" x="4582"/>
        <item m="1" x="5729"/>
        <item m="1" x="5731"/>
        <item m="1" x="3510"/>
        <item m="1" x="3515"/>
        <item m="1" x="3517"/>
        <item m="1" x="3520"/>
        <item m="1" x="3523"/>
        <item m="1" x="2670"/>
        <item m="1" x="1281"/>
        <item m="1" x="2137"/>
        <item m="1" x="3060"/>
        <item m="1" x="3063"/>
        <item m="1" x="2657"/>
        <item m="1" x="2658"/>
        <item m="1" x="2664"/>
        <item m="1" x="2668"/>
        <item m="1" x="4316"/>
        <item m="1" x="2042"/>
        <item m="1" x="3079"/>
        <item m="1" x="1479"/>
        <item m="1" x="2749"/>
        <item m="1" x="3647"/>
        <item m="1" x="4460"/>
        <item m="1" x="4462"/>
        <item m="1" x="4464"/>
        <item m="1" x="4469"/>
        <item m="1" x="4473"/>
        <item m="1" x="4479"/>
        <item m="1" x="1852"/>
        <item m="1" x="3876"/>
        <item m="1" x="2737"/>
        <item m="1" x="1649"/>
        <item m="1" x="5041"/>
        <item m="1" x="5619"/>
        <item m="1" x="362"/>
        <item m="1" x="4359"/>
        <item m="1" x="4052"/>
        <item m="1" x="5188"/>
        <item m="1" x="2754"/>
        <item m="1" x="2659"/>
        <item m="1" x="2661"/>
        <item m="1" x="4698"/>
        <item m="1" x="2675"/>
        <item m="1" x="3065"/>
        <item m="1" x="3071"/>
        <item m="1" x="3076"/>
        <item m="1" x="1180"/>
        <item m="1" x="6156"/>
        <item m="1" x="1345"/>
        <item m="1" x="638"/>
        <item m="1" x="1627"/>
        <item m="1" x="2223"/>
        <item m="1" x="5747"/>
        <item m="1" x="2229"/>
        <item m="1" x="2053"/>
        <item m="1" x="2046"/>
        <item m="1" x="2067"/>
        <item m="1" x="1164"/>
        <item m="1" x="5288"/>
        <item m="1" x="1812"/>
        <item m="1" x="1818"/>
        <item m="1" x="1821"/>
        <item m="1" x="1823"/>
        <item m="1" x="1825"/>
        <item m="1" x="702"/>
        <item m="1" x="4127"/>
        <item m="1" x="4130"/>
        <item m="1" x="4006"/>
        <item m="1" x="4022"/>
        <item m="1" x="3085"/>
        <item m="1" x="3074"/>
        <item m="1" x="3090"/>
        <item m="1" x="1643"/>
        <item m="1" x="5719"/>
        <item m="1" x="709"/>
        <item m="1" x="718"/>
        <item m="1" x="2974"/>
        <item m="1" x="2036"/>
        <item m="1" x="2059"/>
        <item m="1" x="4119"/>
        <item m="1" x="2227"/>
        <item m="1" x="1167"/>
        <item m="1" x="2390"/>
        <item m="1" x="1271"/>
        <item m="1" x="1272"/>
        <item m="1" x="1273"/>
        <item m="1" x="1274"/>
        <item m="1" x="1275"/>
        <item m="1" x="1277"/>
        <item m="1" x="2304"/>
        <item m="1" x="1646"/>
        <item m="1" x="1001"/>
        <item m="1" x="5866"/>
        <item m="1" x="5869"/>
        <item m="1" x="5871"/>
        <item m="1" x="5874"/>
        <item m="1" x="5876"/>
        <item m="1" x="5882"/>
        <item m="1" x="3453"/>
        <item m="1" x="3471"/>
        <item m="1" x="1161"/>
        <item m="1" x="1163"/>
        <item m="1" x="1165"/>
        <item m="1" x="1169"/>
        <item m="1" x="1172"/>
        <item m="1" x="1175"/>
        <item m="1" x="3512"/>
        <item m="1" x="3525"/>
        <item m="1" x="1152"/>
        <item m="1" x="4530"/>
        <item m="1" x="4535"/>
        <item m="1" x="4539"/>
        <item m="1" x="4544"/>
        <item m="1" x="4547"/>
        <item m="1" x="4549"/>
        <item m="1" x="4551"/>
        <item m="1" x="3451"/>
        <item m="1" x="333"/>
        <item m="1" x="2030"/>
        <item m="1" x="2034"/>
        <item m="1" x="2037"/>
        <item m="1" x="2043"/>
        <item m="1" x="2048"/>
        <item m="1" x="2054"/>
        <item m="1" x="4583"/>
        <item m="1" x="4584"/>
        <item m="1" x="1545"/>
        <item m="1" x="2573"/>
        <item m="1" x="3091"/>
        <item m="1" x="3836"/>
        <item m="1" x="2780"/>
        <item m="1" x="919"/>
        <item m="1" x="4526"/>
        <item m="1" x="734"/>
        <item m="1" x="3093"/>
        <item m="1" x="4142"/>
        <item m="1" x="3089"/>
        <item m="1" x="4616"/>
        <item m="1" x="3468"/>
        <item m="1" x="2453"/>
        <item m="1" x="5011"/>
        <item m="1" x="2557"/>
        <item m="1" x="2559"/>
        <item m="1" x="2560"/>
        <item m="1" x="2564"/>
        <item m="1" x="2568"/>
        <item m="1" x="2571"/>
        <item m="1" x="5809"/>
        <item m="1" x="1741"/>
        <item m="1" x="1170"/>
        <item m="1" x="3519"/>
        <item m="1" x="3522"/>
        <item m="1" x="3524"/>
        <item m="1" x="3526"/>
        <item m="1" x="3527"/>
        <item m="1" x="3528"/>
        <item m="1" x="3529"/>
        <item m="1" x="3164"/>
        <item m="1" x="3167"/>
        <item m="1" x="3169"/>
        <item m="1" x="3174"/>
        <item m="1" x="3180"/>
        <item m="1" x="3186"/>
        <item m="1" x="3087"/>
        <item m="1" x="5526"/>
        <item m="1" x="3083"/>
        <item m="1" x="3092"/>
        <item m="1" x="3094"/>
        <item m="1" x="2532"/>
        <item m="1" x="340"/>
        <item m="1" x="342"/>
        <item m="1" x="344"/>
        <item m="1" x="348"/>
        <item m="1" x="352"/>
        <item m="1" x="357"/>
        <item m="1" x="1849"/>
        <item m="1" x="3395"/>
        <item m="1" x="3137"/>
        <item m="1" x="3561"/>
        <item m="1" x="3562"/>
        <item m="1" x="2311"/>
        <item m="1" x="2576"/>
        <item m="1" x="2580"/>
        <item m="1" x="2583"/>
        <item m="1" x="2587"/>
        <item m="1" x="2589"/>
        <item m="1" x="2591"/>
        <item m="1" x="2593"/>
        <item m="1" x="5758"/>
        <item m="1" x="3152"/>
        <item m="1" x="1742"/>
        <item m="1" x="1848"/>
        <item m="1" x="2234"/>
        <item m="1" x="2235"/>
        <item m="1" x="2236"/>
        <item m="1" x="2239"/>
        <item m="1" x="2241"/>
        <item m="1" x="2246"/>
        <item m="1" x="1192"/>
        <item m="1" x="1196"/>
        <item m="1" x="1200"/>
        <item m="1" x="1209"/>
        <item m="1" x="1214"/>
        <item m="1" x="1219"/>
        <item m="1" x="1738"/>
        <item m="1" x="1739"/>
        <item m="1" x="1900"/>
        <item m="1" x="5272"/>
        <item m="1" x="5276"/>
        <item m="1" x="5278"/>
        <item m="1" x="5280"/>
        <item m="1" x="5283"/>
        <item m="1" x="5286"/>
        <item m="1" x="3341"/>
        <item m="1" x="5754"/>
        <item m="1" x="1402"/>
        <item m="1" x="2483"/>
        <item m="1" x="797"/>
        <item m="1" x="1342"/>
        <item m="1" x="3723"/>
        <item m="1" x="5476"/>
        <item m="1" x="5991"/>
        <item m="1" x="2755"/>
        <item m="1" x="4426"/>
        <item m="1" x="3960"/>
        <item m="1" x="614"/>
        <item m="1" x="616"/>
        <item m="1" x="618"/>
        <item m="1" x="623"/>
        <item m="1" x="628"/>
        <item m="1" x="634"/>
        <item m="1" x="2971"/>
        <item m="1" x="3815"/>
        <item m="1" x="6059"/>
        <item m="1" x="5591"/>
        <item m="1" x="4368"/>
        <item m="1" x="1806"/>
        <item m="1" x="1808"/>
        <item m="1" x="1809"/>
        <item m="1" x="1811"/>
        <item m="1" x="1813"/>
        <item m="1" x="1816"/>
        <item m="1" x="5007"/>
        <item m="1" x="4887"/>
        <item m="1" x="1740"/>
        <item m="1" x="3516"/>
        <item m="1" x="2900"/>
        <item m="1" x="3154"/>
        <item m="1" x="4917"/>
        <item m="1" x="2310"/>
        <item m="1" x="2098"/>
        <item m="1" x="1654"/>
        <item m="1" x="1847"/>
        <item m="1" x="3156"/>
        <item m="1" x="1178"/>
        <item m="1" x="3373"/>
        <item m="1" x="2060"/>
        <item m="1" x="1141"/>
        <item m="1" x="540"/>
        <item m="1" x="5804"/>
        <item m="1" x="5183"/>
        <item m="1" x="4609"/>
        <item m="1" x="4137"/>
        <item m="1" x="3643"/>
        <item m="1" x="3224"/>
        <item m="1" x="2767"/>
        <item m="1" x="2372"/>
        <item m="1" x="3108"/>
        <item m="1" x="2722"/>
        <item m="1" x="2301"/>
        <item m="1" x="1836"/>
        <item m="1" x="1307"/>
        <item m="1" x="722"/>
        <item m="1" x="5945"/>
        <item m="1" x="5363"/>
        <item m="1" x="4750"/>
        <item m="1" x="4285"/>
        <item m="1" x="5223"/>
        <item m="1" x="4673"/>
        <item m="1" x="4195"/>
        <item m="1" x="3657"/>
        <item m="1" x="3241"/>
        <item m="1" x="2855"/>
        <item m="1" x="2434"/>
        <item m="1" x="1989"/>
        <item m="1" x="1466"/>
        <item m="1" x="896"/>
        <item m="1" x="1879"/>
        <item m="1" x="1386"/>
        <item m="1" x="794"/>
        <item m="1" x="5988"/>
        <item m="1" x="5402"/>
        <item m="1" x="4877"/>
        <item m="1" x="4354"/>
        <item m="1" x="3812"/>
        <item m="1" x="2563"/>
        <item m="1" x="4516"/>
        <item m="1" x="1168"/>
        <item m="1" x="3143"/>
        <item m="1" x="5279"/>
        <item m="1" x="4468"/>
        <item m="1" x="3997"/>
        <item m="1" x="3508"/>
        <item m="1" x="3067"/>
        <item m="1" x="2660"/>
        <item m="1" x="2238"/>
        <item m="1" x="1810"/>
        <item m="1" x="1144"/>
        <item m="1" x="547"/>
        <item m="1" x="5805"/>
        <item m="1" x="5184"/>
        <item m="1" x="4612"/>
        <item m="1" x="4139"/>
        <item m="1" x="3644"/>
        <item m="1" x="3225"/>
        <item m="1" x="2772"/>
        <item m="1" x="2379"/>
        <item m="1" x="3114"/>
        <item m="1" x="2729"/>
        <item m="1" x="2303"/>
        <item m="1" x="1837"/>
        <item m="1" x="1308"/>
        <item m="1" x="725"/>
        <item m="1" x="5949"/>
        <item m="1" x="5367"/>
        <item m="1" x="4757"/>
        <item m="1" x="4296"/>
        <item m="1" x="5234"/>
        <item m="1" x="4684"/>
        <item m="1" x="4197"/>
        <item m="1" x="3660"/>
        <item m="1" x="3242"/>
        <item m="1" x="2858"/>
        <item m="1" x="2437"/>
        <item m="1" x="1992"/>
        <item m="1" x="1471"/>
        <item m="1" x="906"/>
        <item m="1" x="1890"/>
        <item m="1" x="1395"/>
        <item m="1" x="795"/>
        <item m="1" x="5989"/>
        <item m="1" x="5403"/>
        <item m="1" x="4880"/>
        <item m="1" x="4355"/>
        <item m="1" x="3813"/>
        <item m="1" x="2570"/>
        <item m="1" x="4523"/>
        <item m="1" x="1174"/>
        <item m="1" x="3150"/>
        <item m="1" x="5285"/>
        <item m="1" x="4478"/>
        <item m="1" x="4007"/>
        <item m="1" x="3513"/>
        <item m="1" x="3075"/>
        <item m="1" x="2667"/>
        <item m="1" x="2245"/>
        <item m="1" x="1815"/>
        <item m="1" x="3118"/>
        <item m="1" x="3950"/>
        <item m="1" x="3400"/>
        <item m="1" x="3123"/>
        <item m="1" x="2692"/>
        <item m="1" x="2613"/>
        <item m="1" x="3110"/>
        <item m="1" x="2684"/>
        <item m="1" x="2652"/>
        <item m="1" x="2695"/>
        <item m="1" x="3575"/>
        <item m="1" x="2159"/>
        <item m="1" x="3550"/>
        <item m="1" x="4066"/>
        <item m="1" x="4093"/>
        <item m="1" x="5031"/>
        <item m="1" x="2920"/>
        <item m="1" x="4394"/>
        <item m="1" x="649"/>
        <item m="1" x="1901"/>
        <item m="1" x="3045"/>
        <item m="1" x="3501"/>
        <item m="1" x="3102"/>
        <item m="1" x="4044"/>
        <item m="1" x="3579"/>
        <item m="1" x="4083"/>
        <item m="1" x="4602"/>
        <item m="1" x="717"/>
        <item m="1" x="4099"/>
        <item m="1" x="5844"/>
        <item m="1" x="1320"/>
        <item m="1" x="1876"/>
        <item m="1" x="4635"/>
        <item m="1" x="3570"/>
        <item m="1" x="2321"/>
        <item m="1" x="5888"/>
        <item m="1" x="1894"/>
        <item m="1" x="1323"/>
        <item m="1" x="1881"/>
        <item m="1" x="2341"/>
        <item m="1" x="3255"/>
        <item m="1" x="3701"/>
        <item m="1" x="3233"/>
        <item m="1" x="3676"/>
        <item m="1" x="1875"/>
        <item m="1" x="699"/>
        <item m="1" x="2792"/>
        <item m="1" x="4060"/>
        <item m="1" x="4031"/>
        <item m="1" x="3119"/>
        <item m="1" x="5271"/>
        <item m="1" x="4652"/>
        <item m="1" x="3263"/>
        <item m="1" x="4816"/>
        <item m="1" x="1346"/>
        <item m="1" x="2821"/>
        <item m="1" x="4639"/>
        <item m="1" x="2694"/>
        <item m="1" x="1349"/>
        <item m="1" x="1910"/>
        <item m="1" x="2370"/>
        <item m="1" x="2825"/>
        <item m="1" x="3287"/>
        <item m="1" x="3738"/>
        <item m="1" x="2344"/>
        <item m="1" x="3258"/>
        <item m="1" x="3706"/>
        <item m="1" x="2367"/>
        <item m="1" x="2822"/>
        <item m="1" x="2356"/>
        <item m="1" x="1364"/>
        <item m="1" x="1929"/>
        <item m="1" x="4575"/>
        <item m="1" x="2427"/>
        <item m="1" x="4214"/>
        <item m="1" x="3694"/>
        <item m="1" x="3130"/>
        <item m="1" x="3115"/>
        <item m="1" x="2704"/>
        <item m="1" x="4322"/>
        <item m="1" x="4865"/>
        <item m="1" x="4629"/>
        <item m="1" x="4623"/>
        <item m="1" x="4628"/>
        <item m="1" x="5218"/>
        <item m="1" x="5227"/>
        <item m="1" x="5842"/>
        <item m="1" x="5848"/>
        <item m="1" x="645"/>
        <item m="1" x="655"/>
        <item m="1" x="1317"/>
        <item m="1" x="1325"/>
        <item m="1" x="1872"/>
        <item m="1" x="1884"/>
        <item m="1" x="2545"/>
        <item m="1" x="5229"/>
        <item m="1" x="3347"/>
        <item m="1" x="3802"/>
        <item m="1" x="704"/>
        <item m="1" x="3249"/>
        <item m="1" x="2691"/>
        <item m="1" x="5243"/>
        <item m="1" x="2398"/>
        <item m="1" x="5841"/>
        <item m="1" x="644"/>
        <item m="1" x="1316"/>
        <item m="1" x="1871"/>
        <item m="1" x="2333"/>
        <item m="1" x="2785"/>
        <item m="1" x="3113"/>
        <item m="1" x="3430"/>
        <item m="1" x="3952"/>
        <item m="1" x="3806"/>
        <item m="1" x="4749"/>
        <item m="1" x="3283"/>
        <item m="1" x="1353"/>
        <item m="1" x="1914"/>
        <item m="1" x="4847"/>
        <item m="1" x="5462"/>
        <item m="1" x="6076"/>
        <item m="1" x="4181"/>
        <item m="1" x="2607"/>
        <item m="1" x="4095"/>
        <item m="1" x="3254"/>
        <item m="1" x="4804"/>
        <item m="1" x="2337"/>
        <item m="1" x="5200"/>
        <item m="1" x="3578"/>
        <item m="1" x="4910"/>
        <item m="1" x="3494"/>
        <item m="1" x="4037"/>
        <item m="1" x="4348"/>
        <item m="1" x="4856"/>
        <item m="1" x="5478"/>
        <item m="1" x="6084"/>
        <item m="1" x="1352"/>
        <item m="1" x="5253"/>
        <item m="1" x="2829"/>
        <item m="1" x="4288"/>
        <item m="1" x="902"/>
        <item m="1" x="1522"/>
        <item m="1" x="2890"/>
        <item m="1" x="4113"/>
        <item m="1" x="1327"/>
        <item m="1" x="3426"/>
        <item m="1" x="4449"/>
        <item m="1" x="3725"/>
        <item m="1" x="4447"/>
        <item m="1" x="5098"/>
        <item m="1" x="2374"/>
        <item m="1" x="2830"/>
        <item m="1" x="1923"/>
        <item m="1" x="2686"/>
        <item m="1" x="3490"/>
        <item m="1" x="3555"/>
        <item m="1" x="2813"/>
        <item m="1" x="2808"/>
        <item m="1" x="4238"/>
        <item m="1" x="4798"/>
        <item m="1" x="1887"/>
        <item m="1" x="3586"/>
        <item m="1" x="2510"/>
        <item m="1" x="3007"/>
        <item m="1" x="4089"/>
        <item m="1" x="2345"/>
        <item m="1" x="2797"/>
        <item m="1" x="1355"/>
        <item m="1" x="3210"/>
        <item m="1" x="3633"/>
        <item m="1" x="4032"/>
        <item m="1" x="4566"/>
        <item m="1" x="671"/>
        <item m="1" x="5855"/>
        <item m="1" x="5412"/>
        <item m="1" x="3574"/>
        <item m="1" x="3401"/>
        <item m="1" x="3908"/>
        <item m="1" x="4570"/>
        <item m="1" x="2771"/>
        <item m="1" x="1917"/>
        <item m="1" x="2381"/>
        <item m="1" x="2837"/>
        <item m="1" x="1363"/>
        <item m="1" x="5879"/>
        <item m="1" x="700"/>
        <item m="1" x="1357"/>
        <item m="1" x="1920"/>
        <item m="1" x="2386"/>
        <item m="1" x="2842"/>
        <item m="1" x="1347"/>
        <item m="1" x="1908"/>
        <item m="1" x="4351"/>
        <item m="1" x="2200"/>
        <item m="1" x="5700"/>
        <item m="1" x="3571"/>
        <item m="1" x="3291"/>
        <item m="1" x="2397"/>
        <item m="1" x="2852"/>
        <item m="1" x="4573"/>
        <item m="1" x="4081"/>
        <item m="1" x="5102"/>
        <item m="1" x="4637"/>
        <item m="1" x="4087"/>
        <item m="1" x="4301"/>
        <item m="1" x="911"/>
        <item m="1" x="3259"/>
        <item m="1" x="2787"/>
        <item m="1" x="681"/>
        <item m="1" x="3103"/>
        <item m="1" x="3551"/>
        <item m="1" x="5160"/>
        <item m="1" x="5247"/>
        <item m="1" x="3040"/>
        <item m="1" x="3707"/>
        <item m="1" x="5503"/>
        <item m="1" x="6097"/>
        <item m="1" x="924"/>
        <item m="1" x="1536"/>
        <item m="1" x="2086"/>
        <item m="1" x="2501"/>
        <item m="1" x="2340"/>
        <item m="1" x="834"/>
        <item m="1" x="1464"/>
        <item m="1" x="2007"/>
        <item m="1" x="2461"/>
        <item m="1" x="2922"/>
        <item m="1" x="3370"/>
        <item m="1" x="5491"/>
        <item m="1" x="6091"/>
        <item m="1" x="917"/>
        <item m="1" x="1531"/>
        <item m="1" x="2076"/>
        <item m="1" x="2498"/>
        <item m="1" x="5870"/>
        <item m="1" x="4396"/>
        <item m="1" x="2748"/>
        <item m="1" x="3298"/>
        <item m="1" x="5858"/>
        <item m="1" x="5863"/>
        <item m="1" x="5867"/>
        <item m="1" x="675"/>
        <item m="1" x="684"/>
        <item m="1" x="692"/>
        <item m="1" x="1337"/>
        <item m="1" x="1344"/>
        <item m="1" x="1350"/>
        <item m="1" x="1898"/>
        <item m="1" x="1905"/>
        <item m="1" x="1911"/>
        <item m="1" x="2358"/>
        <item m="1" x="2365"/>
        <item m="1" x="2371"/>
        <item m="1" x="2811"/>
        <item m="1" x="2820"/>
        <item m="1" x="2827"/>
        <item m="1" x="5266"/>
        <item m="1" x="4646"/>
        <item m="1" x="4281"/>
        <item m="1" x="4843"/>
        <item m="1" x="5453"/>
        <item m="1" x="6071"/>
        <item m="1" x="894"/>
        <item m="1" x="1519"/>
        <item m="1" x="4186"/>
        <item m="1" x="5194"/>
        <item m="1" x="1359"/>
        <item m="1" x="2804"/>
        <item m="1" x="1334"/>
        <item m="1" x="1895"/>
        <item m="1" x="1528"/>
        <item m="1" x="2983"/>
        <item m="1" x="4633"/>
        <item m="1" x="3312"/>
        <item m="1" x="2353"/>
        <item m="1" x="2796"/>
        <item m="1" x="5238"/>
        <item m="1" x="2789"/>
        <item m="1" x="6032"/>
        <item m="1" x="3245"/>
        <item m="1" x="4793"/>
        <item m="1" x="1339"/>
        <item m="1" x="3232"/>
        <item m="1" x="4213"/>
        <item m="1" x="4748"/>
        <item m="1" x="4067"/>
        <item m="1" x="2458"/>
        <item m="1" x="2388"/>
        <item m="1" x="2844"/>
        <item m="1" x="2324"/>
        <item m="1" x="3236"/>
        <item m="1" x="3683"/>
        <item m="1" x="4217"/>
        <item m="1" x="4756"/>
        <item m="1" x="2836"/>
        <item m="1" x="4631"/>
        <item m="1" x="4565"/>
        <item m="1" x="5158"/>
        <item m="1" x="5829"/>
        <item m="1" x="5865"/>
        <item m="1" x="4268"/>
        <item m="1" x="4831"/>
        <item m="1" x="2656"/>
        <item m="1" x="3271"/>
        <item m="1" x="3719"/>
        <item m="1" x="4264"/>
        <item m="1" x="4825"/>
        <item m="1" x="5109"/>
        <item m="1" x="2766"/>
        <item m="1" x="2360"/>
        <item m="1" x="2814"/>
        <item m="1" x="3742"/>
        <item m="1" x="774"/>
        <item m="1" x="1417"/>
        <item m="1" x="1976"/>
        <item m="1" x="2430"/>
        <item m="1" x="2892"/>
        <item m="1" x="3349"/>
        <item m="1" x="3801"/>
        <item m="1" x="2823"/>
        <item m="1" x="3368"/>
        <item m="1" x="3827"/>
        <item m="1" x="690"/>
        <item m="1" x="5163"/>
        <item m="1" x="5860"/>
        <item m="1" x="4453"/>
        <item m="1" x="3546"/>
        <item m="1" x="3907"/>
        <item m="1" x="4035"/>
        <item m="1" x="5875"/>
        <item m="1" x="3705"/>
        <item m="1" x="2375"/>
        <item m="1" x="3131"/>
        <item m="1" x="3435"/>
        <item m="1" x="3830"/>
        <item m="1" x="5792"/>
        <item m="1" x="3750"/>
        <item m="1" x="2853"/>
        <item m="1" x="1047"/>
        <item m="1" x="1907"/>
        <item m="1" x="4289"/>
        <item m="1" x="1333"/>
        <item m="1" x="1321"/>
        <item m="1" x="4188"/>
        <item m="1" x="1928"/>
        <item m="1" x="3211"/>
        <item m="1" x="4183"/>
        <item m="1" x="4710"/>
        <item m="1" x="1330"/>
        <item m="1" x="1891"/>
        <item m="1" x="2349"/>
        <item m="1" x="2801"/>
        <item m="1" x="3264"/>
        <item m="1" x="3713"/>
        <item m="1" x="5221"/>
        <item m="1" x="3257"/>
        <item m="1" x="3305"/>
        <item m="1" x="570"/>
        <item m="1" x="1246"/>
        <item m="1" x="1802"/>
        <item m="1" x="2298"/>
        <item m="1" x="2750"/>
        <item m="1" x="3217"/>
        <item m="1" x="2297"/>
        <item m="1" x="3215"/>
        <item m="1" x="3640"/>
        <item m="1" x="4187"/>
        <item m="1" x="4714"/>
        <item m="1" x="2851"/>
        <item m="1" x="4267"/>
        <item m="1" x="4829"/>
        <item m="1" x="5438"/>
        <item m="1" x="6061"/>
        <item m="1" x="879"/>
        <item m="1" x="1509"/>
        <item m="1" x="2843"/>
        <item m="1" x="2791"/>
        <item m="1" x="2380"/>
        <item m="1" x="3297"/>
        <item m="1" x="3749"/>
        <item m="1" x="3404"/>
        <item m="1" x="4218"/>
        <item m="1" x="4400"/>
        <item m="1" x="5038"/>
        <item m="1" x="4076"/>
        <item m="1" x="1340"/>
        <item m="1" x="1902"/>
        <item m="1" x="4841"/>
        <item m="1" x="5872"/>
        <item m="1" x="696"/>
        <item m="1" x="1354"/>
        <item m="1" x="1915"/>
        <item m="1" x="2378"/>
        <item m="1" x="2835"/>
        <item m="1" x="2352"/>
        <item m="1" x="2805"/>
        <item m="1" x="3275"/>
        <item m="1" x="2359"/>
        <item m="1" x="3274"/>
        <item m="1" x="3724"/>
        <item m="1" x="4871"/>
        <item m="1" x="2743"/>
        <item m="1" x="4373"/>
        <item m="1" x="4292"/>
        <item m="1" x="4852"/>
        <item m="1" x="5469"/>
        <item m="1" x="6079"/>
        <item m="1" x="904"/>
        <item m="1" x="1525"/>
        <item m="1" x="3300"/>
        <item m="1" x="2831"/>
        <item m="1" x="3500"/>
        <item m="1" x="4598"/>
        <item m="1" x="2373"/>
        <item m="1" x="3290"/>
        <item m="1" x="3741"/>
        <item m="1" x="2368"/>
        <item m="1" x="3133"/>
        <item m="1" x="2205"/>
        <item m="1" x="2815"/>
        <item m="1" x="4212"/>
        <item m="1" x="3101"/>
        <item m="1" x="4065"/>
        <item m="1" x="4601"/>
        <item m="1" x="1343"/>
        <item m="1" x="1904"/>
        <item m="1" x="2364"/>
        <item m="1" x="2818"/>
        <item m="1" x="3279"/>
        <item m="1" x="3730"/>
        <item m="1" x="2387"/>
        <item m="1" x="3304"/>
        <item m="1" x="3756"/>
        <item m="1" x="1356"/>
        <item m="1" x="1918"/>
        <item m="1" x="2392"/>
        <item m="1" x="2846"/>
        <item m="1" x="2351"/>
        <item m="1" x="3267"/>
        <item m="1" x="3715"/>
        <item m="1" x="2366"/>
        <item m="1" x="3282"/>
        <item m="1" x="3732"/>
        <item m="1" x="624"/>
        <item m="1" x="1298"/>
        <item m="1" x="1858"/>
        <item m="1" x="2325"/>
        <item m="1" x="2773"/>
        <item m="1" x="3237"/>
        <item m="1" x="695"/>
        <item m="1" x="5531"/>
        <item m="1" x="6124"/>
        <item m="1" x="947"/>
        <item m="1" x="1566"/>
        <item m="1" x="2102"/>
        <item m="1" x="2512"/>
        <item m="1" x="2361"/>
        <item m="1" x="2331"/>
        <item m="1" x="5845"/>
        <item m="1" x="650"/>
        <item m="1" x="3909"/>
        <item m="1" x="5034"/>
        <item m="1" x="3105"/>
        <item m="1" x="3556"/>
        <item m="1" x="4043"/>
        <item m="1" x="5033"/>
        <item m="1" x="2382"/>
        <item m="1" x="5233"/>
        <item m="1" x="2838"/>
        <item m="1" x="2363"/>
        <item m="1" x="661"/>
        <item m="1" x="5940"/>
        <item m="1" x="4625"/>
        <item m="1" x="3682"/>
        <item m="1" x="5420"/>
        <item m="1" x="3042"/>
        <item m="1" x="1336"/>
        <item m="1" x="1897"/>
        <item m="1" x="2357"/>
        <item m="1" x="2809"/>
        <item m="1" x="3272"/>
        <item m="1" x="3721"/>
        <item m="1" x="5277"/>
        <item m="1" x="574"/>
        <item m="1" x="3268"/>
        <item m="1" x="5199"/>
        <item m="1" x="5789"/>
        <item m="1" x="3956"/>
        <item m="1" x="949"/>
        <item m="1" x="1569"/>
        <item m="1" x="2103"/>
        <item m="1" x="2513"/>
        <item m="1" x="2985"/>
        <item m="1" x="3405"/>
        <item m="1" x="4278"/>
        <item m="1" x="5162"/>
        <item m="1" x="4247"/>
        <item m="1" x="4808"/>
        <item m="1" x="5232"/>
        <item m="1" x="2335"/>
        <item m="1" x="3250"/>
        <item m="1" x="3695"/>
        <item m="1" x="4317"/>
        <item m="1" x="4868"/>
        <item m="1" x="5497"/>
        <item m="1" x="6094"/>
        <item m="1" x="921"/>
        <item m="1" x="1534"/>
        <item m="1" x="3568"/>
        <item m="1" x="5846"/>
        <item m="1" x="2396"/>
        <item m="1" x="3311"/>
        <item m="1" x="3763"/>
        <item m="1" x="4945"/>
        <item m="1" x="3711"/>
        <item m="1" x="3126"/>
        <item m="1" x="1319"/>
        <item m="1" x="5437"/>
        <item m="1" x="6060"/>
        <item m="1" x="878"/>
        <item m="1" x="1508"/>
        <item m="1" x="2031"/>
        <item m="1" x="2484"/>
        <item m="1" x="3953"/>
        <item m="1" x="5103"/>
        <item m="1" x="5706"/>
        <item m="1" x="3828"/>
        <item m="1" x="1913"/>
        <item m="1" x="4603"/>
        <item m="1" x="3757"/>
        <item m="1" x="4314"/>
        <item m="1" x="3039"/>
        <item m="1" x="4036"/>
        <item m="1" x="4569"/>
        <item m="1" x="651"/>
        <item m="1" x="5636"/>
        <item m="1" x="5707"/>
        <item m="1" x="3634"/>
        <item m="1" x="4075"/>
        <item m="1" x="2336"/>
        <item m="1" x="2788"/>
        <item m="1" x="5165"/>
        <item m="1" x="4858"/>
        <item m="1" x="4347"/>
        <item m="1" x="4909"/>
        <item m="1" x="4045"/>
        <item m="1" x="5850"/>
        <item m="1" x="2707"/>
        <item m="1" x="3346"/>
        <item m="1" x="3716"/>
        <item m="1" x="3951"/>
        <item m="1" x="4064"/>
        <item m="1" x="3590"/>
        <item m="1" x="5934"/>
        <item m="1" x="1045"/>
        <item m="1" x="1674"/>
        <item m="1" x="2153"/>
        <item m="1" x="2605"/>
        <item m="1" x="3038"/>
        <item m="1" x="3492"/>
        <item m="1" x="3493"/>
        <item m="1" x="3639"/>
        <item m="1" x="4606"/>
        <item m="1" x="3675"/>
        <item m="1" x="2701"/>
        <item m="1" x="5632"/>
        <item m="1" x="5861"/>
        <item m="1" x="682"/>
        <item m="1" x="3913"/>
        <item m="1" x="1315"/>
        <item m="1" x="1870"/>
        <item m="1" x="2332"/>
        <item m="1" x="2784"/>
        <item m="1" x="3246"/>
        <item m="1" x="3692"/>
        <item m="1" x="3270"/>
        <item m="1" x="3718"/>
        <item m="1" x="4263"/>
        <item m="1" x="4824"/>
        <item m="1" x="5433"/>
        <item m="1" x="6057"/>
        <item m="1" x="4626"/>
        <item m="1" x="5222"/>
        <item m="1" x="4864"/>
        <item m="1" x="5492"/>
        <item m="1" x="6092"/>
        <item m="1" x="5703"/>
        <item m="1" x="501"/>
        <item m="1" x="1127"/>
        <item m="1" x="1735"/>
        <item m="1" x="2204"/>
        <item m="1" x="2654"/>
        <item m="1" x="4302"/>
        <item m="1" x="2783"/>
        <item m="1" x="2653"/>
        <item m="1" x="4630"/>
        <item m="1" x="3251"/>
        <item m="1" x="3733"/>
        <item m="1" x="5159"/>
        <item m="1" x="5787"/>
        <item m="1" x="566"/>
        <item m="1" x="1241"/>
        <item m="1" x="1801"/>
        <item m="1" x="2296"/>
        <item m="1" x="2348"/>
        <item m="1" x="2709"/>
        <item m="1" x="1877"/>
        <item m="1" x="5392"/>
        <item m="1" x="2817"/>
        <item m="1" x="5477"/>
        <item m="1" x="6083"/>
        <item m="1" x="910"/>
        <item m="1" x="1527"/>
        <item m="1" x="2062"/>
        <item m="1" x="2494"/>
        <item m="1" x="1341"/>
        <item m="1" x="1328"/>
        <item m="1" x="1888"/>
        <item m="1" x="3957"/>
        <item m="1" x="4849"/>
        <item m="1" x="5446"/>
        <item m="1" x="6068"/>
        <item m="1" x="889"/>
        <item m="1" x="1516"/>
        <item m="1" x="2040"/>
        <item m="1" x="2487"/>
        <item m="1" x="3098"/>
        <item m="1" x="3547"/>
        <item m="1" x="4450"/>
        <item m="1" x="4946"/>
        <item m="1" x="5579"/>
        <item m="1" x="5252"/>
        <item m="1" x="6040"/>
        <item m="1" x="4638"/>
        <item m="1" x="1903"/>
        <item m="1" x="4252"/>
        <item m="1" x="427"/>
        <item m="1" x="5410"/>
        <item m="1" x="6030"/>
        <item m="1" x="851"/>
        <item m="1" x="1488"/>
        <item m="1" x="2019"/>
        <item m="1" x="2473"/>
        <item m="1" x="1329"/>
        <item m="1" x="3497"/>
        <item m="1" x="3138"/>
        <item m="1" x="1676"/>
        <item m="1" x="3696"/>
        <item m="1" x="2155"/>
        <item m="1" x="4232"/>
        <item m="1" x="4791"/>
        <item m="1" x="5407"/>
        <item m="1" x="6027"/>
        <item m="1" x="849"/>
        <item m="1" x="1486"/>
        <item m="1" x="3496"/>
        <item m="1" x="4109"/>
        <item m="1" x="4650"/>
        <item m="1" x="4074"/>
        <item m="1" x="3583"/>
        <item m="1" x="3293"/>
        <item m="1" x="3744"/>
        <item m="1" x="4293"/>
        <item m="1" x="4853"/>
        <item m="1" x="5470"/>
        <item m="1" x="6081"/>
        <item m="1" x="3549"/>
        <item m="1" x="3699"/>
        <item m="1" x="4243"/>
        <item m="1" x="4375"/>
        <item m="1" x="5851"/>
        <item m="1" x="662"/>
        <item m="1" x="2156"/>
        <item m="1" x="2609"/>
        <item m="1" x="3041"/>
        <item m="1" x="3495"/>
        <item m="1" x="5826"/>
        <item m="1" x="619"/>
        <item m="1" x="1295"/>
        <item m="1" x="1855"/>
        <item m="1" x="2322"/>
        <item m="1" x="2768"/>
        <item m="1" x="3826"/>
        <item m="1" x="4258"/>
        <item m="1" x="3678"/>
        <item m="1" x="3912"/>
        <item m="1" x="5195"/>
        <item m="1" x="5827"/>
        <item m="1" x="620"/>
        <item m="1" x="1296"/>
        <item m="1" x="1856"/>
        <item m="1" x="2323"/>
        <item m="1" x="4752"/>
        <item m="1" x="4248"/>
        <item m="1" x="1360"/>
        <item m="1" x="1924"/>
        <item m="1" x="5535"/>
        <item m="1" x="5097"/>
        <item m="1" x="5699"/>
        <item m="1" x="5338"/>
        <item m="1" x="5932"/>
        <item m="1" x="771"/>
        <item m="1" x="1413"/>
        <item m="1" x="1974"/>
        <item m="1" x="2429"/>
        <item m="1" x="3277"/>
        <item m="1" x="3727"/>
        <item m="1" x="4272"/>
        <item m="1" x="4836"/>
        <item m="1" x="5442"/>
        <item m="1" x="6066"/>
        <item m="1" x="4809"/>
        <item m="1" x="4277"/>
        <item m="1" x="4839"/>
        <item m="1" x="5447"/>
        <item m="1" x="6069"/>
        <item m="1" x="890"/>
        <item m="1" x="1517"/>
        <item m="1" x="4821"/>
        <item m="1" x="4861"/>
        <item m="1" x="4117"/>
        <item m="1" x="3752"/>
        <item m="1" x="5883"/>
        <item m="1" x="5395"/>
        <item m="1" x="6013"/>
        <item m="1" x="838"/>
        <item m="1" x="1468"/>
        <item m="1" x="2008"/>
        <item m="1" x="2463"/>
        <item m="1" x="2806"/>
        <item m="1" x="5833"/>
        <item m="1" x="504"/>
        <item m="1" x="3286"/>
        <item m="1" x="4845"/>
        <item m="1" x="4313"/>
        <item m="1" x="918"/>
        <item m="1" x="1532"/>
        <item m="1" x="5427"/>
        <item m="1" x="6051"/>
        <item m="1" x="864"/>
        <item m="1" x="1502"/>
        <item m="1" x="2026"/>
        <item m="1" x="2480"/>
        <item m="1" x="2800"/>
        <item m="1" x="2608"/>
        <item m="1" x="4038"/>
        <item m="1" x="5341"/>
        <item m="1" x="3124"/>
        <item m="1" x="3592"/>
        <item m="1" x="4446"/>
        <item m="1" x="4125"/>
        <item m="1" x="5786"/>
        <item m="1" x="565"/>
        <item m="1" x="1240"/>
        <item m="1" x="1800"/>
        <item m="1" x="2295"/>
        <item m="1" x="2745"/>
        <item m="1" x="2346"/>
        <item m="1" x="2294"/>
        <item m="1" x="4305"/>
        <item m="1" x="4860"/>
        <item m="1" x="5484"/>
        <item m="1" x="6087"/>
        <item m="1" x="913"/>
        <item m="1" x="1530"/>
        <item m="1" x="5856"/>
        <item m="1" x="672"/>
        <item m="1" x="4239"/>
        <item m="1" x="3910"/>
        <item m="1" x="4271"/>
        <item m="1" x="4835"/>
        <item m="1" x="5441"/>
        <item m="1" x="6064"/>
        <item m="1" x="883"/>
        <item m="1" x="1511"/>
        <item m="1" x="3431"/>
        <item m="1" x="3212"/>
        <item m="1" x="3635"/>
        <item m="1" x="2384"/>
        <item m="1" x="2839"/>
        <item m="1" x="3691"/>
        <item m="1" x="4234"/>
        <item m="1" x="2697"/>
        <item m="1" x="499"/>
        <item m="1" x="1049"/>
        <item m="1" x="2389"/>
        <item m="1" x="5104"/>
        <item m="1" x="4040"/>
        <item m="1" x="4241"/>
        <item m="1" x="4801"/>
        <item m="1" x="5415"/>
        <item m="1" x="6034"/>
        <item m="1" x="854"/>
        <item m="1" x="1492"/>
        <item m="1" x="1335"/>
        <item m="1" x="3636"/>
        <item m="1" x="4799"/>
        <item m="1" x="3804"/>
        <item m="1" x="4911"/>
        <item m="1" x="3949"/>
        <item m="1" x="4942"/>
        <item m="1" x="5574"/>
        <item m="1" x="5390"/>
        <item m="1" x="6003"/>
        <item m="1" x="833"/>
        <item m="1" x="1462"/>
        <item m="1" x="2005"/>
        <item m="1" x="2460"/>
        <item m="1" x="3244"/>
        <item m="1" x="3690"/>
        <item m="1" x="4233"/>
        <item m="1" x="4792"/>
        <item m="1" x="5408"/>
        <item m="1" x="6028"/>
        <item m="1" x="1896"/>
        <item m="1" x="5268"/>
        <item m="1" x="2376"/>
        <item m="1" x="5847"/>
        <item m="1" x="654"/>
        <item m="1" x="1324"/>
        <item m="1" x="1882"/>
        <item m="1" x="2342"/>
        <item m="1" x="2794"/>
        <item m="1" x="4184"/>
        <item m="1" x="5828"/>
        <item m="1" x="4350"/>
        <item m="1" x="4451"/>
        <item m="1" x="5261"/>
        <item m="1" x="3402"/>
        <item m="1" x="3567"/>
        <item m="1" x="4079"/>
        <item m="1" x="4624"/>
        <item m="1" x="5219"/>
        <item m="1" x="5843"/>
        <item m="1" x="646"/>
        <item m="1" x="4711"/>
        <item m="1" x="4257"/>
        <item m="1" x="4819"/>
        <item m="1" x="5428"/>
        <item m="1" x="6052"/>
        <item m="1" x="865"/>
        <item m="1" x="1503"/>
        <item m="1" x="4397"/>
        <item m="1" x="5637"/>
        <item m="1" x="4372"/>
        <item m="1" x="5030"/>
        <item m="1" x="5631"/>
        <item m="1" x="5242"/>
        <item m="1" x="4101"/>
        <item m="1" x="4634"/>
        <item m="1" x="3294"/>
        <item m="1" x="3745"/>
        <item m="1" x="5204"/>
        <item m="1" x="5834"/>
        <item m="1" x="630"/>
        <item m="1" x="1302"/>
        <item m="1" x="1861"/>
        <item m="1" x="2327"/>
        <item m="1" x="3581"/>
        <item m="1" x="5418"/>
        <item m="1" x="6038"/>
        <item m="1" x="856"/>
        <item m="1" x="1495"/>
        <item m="1" x="2022"/>
        <item m="1" x="2477"/>
        <item m="1" x="4237"/>
        <item m="1" x="4797"/>
        <item m="1" x="5411"/>
        <item m="1" x="6031"/>
        <item m="1" x="852"/>
        <item m="1" x="1489"/>
        <item m="1" x="5394"/>
        <item m="1" x="3825"/>
        <item m="1" x="6002"/>
        <item m="1" x="4648"/>
        <item m="1" x="5575"/>
        <item m="1" x="6186"/>
        <item m="1" x="1012"/>
        <item m="1" x="1608"/>
        <item m="1" x="2130"/>
        <item m="1" x="2546"/>
        <item m="1" x="3800"/>
        <item m="1" x="5929"/>
        <item m="1" x="5461"/>
        <item m="1" x="6075"/>
        <item m="1" x="901"/>
        <item m="1" x="1521"/>
        <item m="1" x="2050"/>
        <item m="1" x="2491"/>
        <item m="1" x="4246"/>
        <item m="1" x="4807"/>
        <item m="1" x="5419"/>
        <item m="1" x="6039"/>
        <item m="1" x="857"/>
        <item m="1" x="1496"/>
        <item m="1" x="3906"/>
        <item m="1" x="4131"/>
        <item m="1" x="4571"/>
        <item m="1" x="5823"/>
        <item m="1" x="2798"/>
        <item m="1" x="3307"/>
        <item m="1" x="3759"/>
        <item m="1" x="5788"/>
        <item m="1" x="4216"/>
        <item m="1" x="5202"/>
        <item m="1" x="6184"/>
        <item m="1" x="617"/>
        <item m="1" x="4712"/>
        <item m="1" x="5343"/>
        <item m="1" x="1011"/>
        <item m="1" x="5886"/>
        <item m="1" x="707"/>
        <item m="1" x="1362"/>
        <item m="1" x="1925"/>
        <item m="1" x="2394"/>
        <item m="1" x="2849"/>
        <item m="1" x="4294"/>
        <item m="1" x="4854"/>
        <item m="1" x="2832"/>
        <item m="1" x="2845"/>
        <item m="1" x="5344"/>
        <item m="1" x="5942"/>
        <item m="1" x="778"/>
        <item m="1" x="1421"/>
        <item m="1" x="1977"/>
        <item m="1" x="2432"/>
        <item m="1" x="4398"/>
        <item m="1" x="5035"/>
        <item m="1" x="5853"/>
        <item m="1" x="665"/>
        <item m="1" x="1331"/>
        <item m="1" x="1892"/>
        <item m="1" x="2350"/>
        <item m="1" x="2803"/>
        <item m="1" x="500"/>
        <item m="1" x="3905"/>
        <item m="1" x="4306"/>
        <item m="1" x="6123"/>
        <item m="1" x="769"/>
        <item m="1" x="2710"/>
        <item m="1" x="4641"/>
        <item m="1" x="5581"/>
        <item m="1" x="6189"/>
        <item m="1" x="1014"/>
        <item m="1" x="1612"/>
        <item m="1" x="2131"/>
        <item m="1" x="2548"/>
        <item m="1" x="3037"/>
        <item m="1" x="3491"/>
        <item m="1" x="4393"/>
        <item m="1" x="4908"/>
        <item m="1" x="5530"/>
        <item m="1" x="4318"/>
        <item m="1" x="4869"/>
        <item m="1" x="563"/>
        <item m="1" x="3262"/>
        <item m="1" x="3710"/>
        <item m="1" x="4251"/>
        <item m="1" x="4814"/>
        <item m="1" x="5424"/>
        <item m="1" x="6047"/>
        <item m="1" x="3285"/>
        <item m="1" x="3735"/>
        <item m="1" x="4282"/>
        <item m="1" x="4844"/>
        <item m="1" x="5454"/>
        <item m="1" x="6073"/>
        <item m="1" x="5255"/>
        <item m="1" x="3593"/>
        <item m="1" x="4746"/>
        <item m="1" x="5389"/>
        <item m="1" x="5784"/>
        <item m="1" x="5536"/>
        <item m="1" x="6130"/>
        <item m="1" x="953"/>
        <item m="1" x="1572"/>
        <item m="1" x="2104"/>
        <item m="1" x="2515"/>
        <item m="1" x="419"/>
        <item m="1" x="3278"/>
        <item m="1" x="3728"/>
        <item m="1" x="4273"/>
        <item m="1" x="4837"/>
        <item m="1" x="4346"/>
        <item m="1" x="1125"/>
        <item m="1" x="5639"/>
        <item m="1" x="428"/>
        <item m="1" x="1056"/>
        <item m="1" x="1685"/>
        <item m="1" x="2160"/>
        <item m="1" x="2614"/>
        <item m="1" x="5166"/>
        <item m="1" x="5794"/>
        <item m="1" x="576"/>
        <item m="1" x="1251"/>
        <item m="1" x="1807"/>
        <item m="1" x="2300"/>
        <item m="1" x="3552"/>
        <item m="1" x="4604"/>
        <item m="1" x="5633"/>
        <item m="1" x="421"/>
        <item m="1" x="1051"/>
        <item m="1" x="1679"/>
        <item m="1" x="2158"/>
        <item m="1" x="2611"/>
        <item m="1" x="4708"/>
        <item m="1" x="5337"/>
        <item m="1" x="3954"/>
        <item m="1" x="832"/>
        <item m="1" x="3764"/>
        <item m="1" x="4643"/>
        <item m="1" x="3673"/>
        <item m="1" x="3736"/>
        <item m="1" x="4283"/>
        <item m="1" x="2369"/>
        <item m="1" x="4069"/>
        <item m="1" x="3253"/>
        <item m="1" x="3698"/>
        <item m="1" x="4242"/>
        <item m="1" x="4802"/>
        <item m="1" x="5416"/>
        <item m="1" x="6036"/>
        <item m="1" x="946"/>
        <item m="1" x="1889"/>
        <item m="1" x="2824"/>
        <item m="1" x="3632"/>
        <item m="1" x="420"/>
        <item m="1" x="4262"/>
        <item m="1" x="4823"/>
        <item m="1" x="5432"/>
        <item m="1" x="6055"/>
        <item m="1" x="869"/>
        <item m="1" x="1505"/>
        <item m="1" x="4250"/>
        <item m="1" x="4813"/>
        <item m="1" x="5423"/>
        <item m="1" x="6045"/>
        <item m="1" x="860"/>
        <item m="1" x="1500"/>
        <item m="1" x="4096"/>
        <item m="1" x="5100"/>
        <item m="1" x="4102"/>
        <item m="1" x="3502"/>
        <item m="1" x="3829"/>
        <item m="1" x="2819"/>
        <item m="1" x="4071"/>
        <item m="1" x="5169"/>
        <item m="1" x="1883"/>
        <item m="1" x="1930"/>
        <item m="1" x="5857"/>
        <item m="1" x="2810"/>
        <item m="1" x="4244"/>
        <item m="1" x="4805"/>
        <item m="1" x="2793"/>
        <item m="1" x="1921"/>
        <item m="1" x="5198"/>
        <item m="1" x="5161"/>
        <item m="1" x="708"/>
        <item m="1" x="5890"/>
        <item m="1" x="3737"/>
        <item m="1" x="5862"/>
        <item m="1" x="5830"/>
        <item m="1" x="4284"/>
        <item m="1" x="4846"/>
        <item m="1" x="5795"/>
        <item m="1" x="5393"/>
        <item m="1" x="4803"/>
        <item m="1" x="4115"/>
        <item m="1" x="5504"/>
        <item m="1" x="6093"/>
        <item m="1" x="1926"/>
        <item m="1" x="673"/>
        <item m="1" x="3247"/>
        <item m="1" x="3693"/>
        <item m="1" x="3313"/>
        <item m="1" x="4090"/>
        <item m="1" x="4914"/>
        <item m="1" x="6006"/>
        <item m="1" x="4279"/>
        <item m="1" x="6080"/>
        <item m="1" x="5340"/>
        <item m="1" x="626"/>
        <item m="1" x="3252"/>
        <item m="1" x="2334"/>
        <item m="1" x="2343"/>
        <item m="1" x="2786"/>
        <item m="1" x="2795"/>
        <item m="1" x="6128"/>
        <item m="1" x="5534"/>
        <item m="1" x="6088"/>
        <item m="1" x="683"/>
        <item m="1" x="3746"/>
        <item m="1" x="2051"/>
        <item m="1" x="2492"/>
        <item m="1" x="3805"/>
        <item m="1" x="5705"/>
        <item m="1" x="4832"/>
        <item m="1" x="3955"/>
        <item m="1" x="2848"/>
        <item m="1" x="4608"/>
        <item m="1" x="3729"/>
        <item m="1" x="2802"/>
        <item m="1" x="3911"/>
        <item m="1" x="4182"/>
        <item m="1" x="4709"/>
        <item m="1" x="1899"/>
        <item m="1" x="853"/>
        <item m="1" x="5790"/>
        <item m="1" x="3685"/>
        <item m="1" x="2841"/>
        <item m="1" x="3302"/>
        <item m="1" x="3755"/>
        <item m="1" x="5538"/>
        <item m="1" x="1126"/>
        <item m="1" x="4290"/>
        <item m="1" x="5228"/>
        <item m="1" x="502"/>
        <item m="1" x="5859"/>
        <item m="1" x="2063"/>
        <item m="1" x="4249"/>
        <item m="1" x="1906"/>
        <item m="1" x="567"/>
        <item m="1" x="677"/>
        <item m="1" x="4041"/>
        <item m="1" x="4810"/>
        <item m="1" x="1538"/>
        <item m="1" x="2975"/>
        <item m="1" x="3389"/>
        <item m="1" x="2462"/>
        <item m="1" x="3831"/>
        <item m="1" x="4376"/>
        <item m="1" x="1533"/>
        <item m="1" x="2970"/>
        <item m="1" x="3387"/>
        <item m="1" x="5635"/>
        <item m="1" x="3642"/>
        <item m="1" x="4303"/>
        <item m="1" x="697"/>
        <item m="1" x="5873"/>
        <item m="1" x="2044"/>
        <item m="1" x="2489"/>
        <item m="1" x="5345"/>
        <item m="1" x="3720"/>
        <item m="1" x="2495"/>
        <item m="1" x="5854"/>
        <item m="1" x="4323"/>
        <item m="1" x="3273"/>
        <item m="1" x="3280"/>
        <item m="1" x="3288"/>
        <item m="1" x="3722"/>
        <item m="1" x="3731"/>
        <item m="1" x="3739"/>
        <item m="1" x="3269"/>
        <item m="1" x="3712"/>
        <item m="1" x="667"/>
        <item m="1" x="3697"/>
        <item m="1" x="1490"/>
        <item m="1" x="6005"/>
        <item m="1" x="5201"/>
        <item m="1" x="5397"/>
        <item m="1" x="6016"/>
        <item m="1" x="3753"/>
        <item m="1" x="5852"/>
        <item m="1" x="1300"/>
        <item m="1" x="5439"/>
        <item m="1" x="6062"/>
        <item m="1" x="3557"/>
        <item m="1" x="5434"/>
        <item m="1" x="505"/>
        <item m="1" x="3679"/>
        <item m="1" x="4850"/>
        <item m="1" x="2431"/>
        <item m="1" x="3807"/>
        <item m="1" x="4352"/>
        <item m="1" x="4912"/>
        <item m="1" x="3734"/>
        <item m="1" x="1912"/>
        <item m="1" x="572"/>
        <item m="1" x="5710"/>
        <item m="1" x="5036"/>
        <item m="1" x="5167"/>
        <item m="1" x="4815"/>
        <item m="1" x="3292"/>
        <item m="1" x="4121"/>
        <item m="1" x="5849"/>
        <item m="1" x="4949"/>
        <item m="1" x="1130"/>
        <item m="1" x="4859"/>
        <item m="1" x="3765"/>
        <item m="1" x="657"/>
        <item m="1" x="2826"/>
        <item m="1" x="5463"/>
        <item m="1" x="2338"/>
        <item m="1" x="5347"/>
        <item m="1" x="2854"/>
        <item m="1" x="4253"/>
        <item m="1" x="4817"/>
        <item m="1" x="656"/>
        <item m="1" x="4315"/>
        <item m="1" x="2299"/>
        <item m="1" x="3641"/>
        <item m="1" x="4189"/>
        <item m="1" x="5346"/>
        <item m="1" x="5943"/>
        <item m="1" x="3767"/>
        <item m="1" x="6065"/>
        <item m="1" x="2032"/>
        <item m="1" x="2485"/>
        <item m="1" x="3760"/>
        <item m="1" x="5398"/>
        <item m="1" x="5641"/>
        <item m="1" x="431"/>
        <item m="1" x="5210"/>
        <item m="1" x="1055"/>
        <item m="1" x="6070"/>
        <item m="1" x="3296"/>
        <item m="1" x="3748"/>
        <item m="1" x="4269"/>
        <item m="1" x="6099"/>
        <item m="1" x="3637"/>
        <item m="1" x="5578"/>
        <item m="1" x="2056"/>
        <item m="1" x="2493"/>
        <item m="1" x="3743"/>
        <item m="1" x="4576"/>
        <item m="1" x="3284"/>
        <item m="1" x="4129"/>
        <item m="1" x="3726"/>
        <item m="1" x="5391"/>
        <item m="1" x="4274"/>
        <item m="1" x="4838"/>
        <item m="1" x="2326"/>
        <item m="1" x="3684"/>
        <item m="1" x="4219"/>
        <item m="1" x="1916"/>
        <item m="1" x="1570"/>
        <item m="1" x="2984"/>
        <item m="1" x="3403"/>
        <item m="1" x="3276"/>
        <item m="1" x="426"/>
        <item m="1" x="5170"/>
        <item m="1" x="424"/>
        <item m="1" x="3299"/>
        <item m="1" x="663"/>
        <item m="1" x="2833"/>
        <item m="1" x="3751"/>
        <item m="1" x="1893"/>
        <item m="1" x="1301"/>
        <item m="1" x="4761"/>
        <item m="1" x="858"/>
        <item m="1" x="4039"/>
        <item m="1" x="4265"/>
        <item m="1" x="4826"/>
        <item m="1" x="719"/>
        <item m="1" x="1805"/>
        <item m="1" x="4259"/>
        <item m="1" x="625"/>
        <item m="1" x="1248"/>
        <item m="1" x="5110"/>
        <item m="1" x="2377"/>
        <item m="1" x="2514"/>
        <item m="1" x="3914"/>
        <item m="1" x="4401"/>
        <item m="1" x="3700"/>
        <item m="1" x="5448"/>
        <item m="1" x="571"/>
        <item m="1" x="2385"/>
        <item m="1" x="2840"/>
        <item m="1" x="3301"/>
        <item m="1" x="3754"/>
        <item m="1" x="4307"/>
        <item m="1" x="666"/>
        <item m="1" x="6098"/>
        <item m="1" x="2081"/>
        <item m="1" x="2500"/>
        <item m="1" x="1322"/>
        <item m="1" x="6187"/>
        <item m="1" x="6048"/>
        <item m="1" x="4111"/>
        <item m="1" x="1510"/>
        <item m="1" x="2943"/>
        <item m="1" x="3382"/>
        <item m="1" x="503"/>
        <item m="1" x="1129"/>
        <item m="1" x="2834"/>
        <item m="1" x="5831"/>
        <item m="1" x="4866"/>
        <item m="1" x="5493"/>
        <item m="1" x="1878"/>
        <item m="1" x="1054"/>
        <item m="1" x="4713"/>
        <item m="1" x="5207"/>
        <item m="1" x="3256"/>
        <item m="1" x="3702"/>
        <item m="1" x="6085"/>
        <item m="1" x="5533"/>
        <item m="1" x="6127"/>
        <item m="1" x="5171"/>
        <item m="1" x="4822"/>
        <item m="1" x="5105"/>
        <item m="1" x="5205"/>
        <item m="1" x="1419"/>
        <item m="1" x="4033"/>
        <item m="1" x="4567"/>
        <item m="1" x="4574"/>
        <item m="1" x="4716"/>
        <item m="1" x="5835"/>
        <item m="1" x="4753"/>
        <item m="1" x="3295"/>
        <item m="1" x="3747"/>
        <item m="1" x="4295"/>
        <item m="1" x="1050"/>
        <item m="1" x="5040"/>
        <item m="1" x="4235"/>
        <item m="1" x="4794"/>
        <item m="1" x="4830"/>
        <item m="1" x="870"/>
        <item m="1" x="1506"/>
        <item m="1" x="6095"/>
        <item m="1" x="1736"/>
        <item m="1" x="3104"/>
        <item m="1" x="3554"/>
        <item m="1" x="5479"/>
        <item m="1" x="3553"/>
        <item m="1" x="4240"/>
        <item m="1" x="4842"/>
        <item m="1" x="1247"/>
        <item m="1" x="2746"/>
        <item m="1" x="3214"/>
        <item m="1" x="2790"/>
        <item m="1" x="835"/>
        <item m="1" x="1250"/>
        <item m="1" x="1529"/>
        <item m="1" x="2964"/>
        <item m="1" x="3385"/>
        <item m="1" x="2362"/>
        <item m="1" x="5112"/>
        <item m="1" x="6077"/>
        <item m="1" x="1518"/>
        <item m="1" x="2951"/>
        <item m="1" x="3383"/>
        <item m="1" x="4061"/>
        <item m="1" x="4599"/>
        <item m="1" x="5709"/>
        <item m="1" x="6188"/>
        <item m="1" x="1013"/>
        <item m="1" x="1497"/>
        <item m="1" x="2816"/>
        <item m="1" x="5425"/>
        <item m="1" x="1684"/>
        <item m="1" x="1491"/>
        <item m="1" x="2929"/>
        <item m="1" x="3379"/>
        <item m="1" x="2347"/>
        <item m="1" x="4134"/>
        <item m="1" x="2610"/>
        <item m="1" x="4800"/>
        <item m="1" x="2018"/>
        <item m="1" x="2472"/>
        <item m="1" x="4572"/>
        <item m="1" x="5887"/>
        <item m="1" x="5209"/>
        <item m="1" x="4857"/>
        <item m="1" x="905"/>
        <item m="1" x="1526"/>
        <item m="1" x="4605"/>
        <item m="1" x="5417"/>
        <item m="1" x="6037"/>
        <item m="1" x="5582"/>
        <item m="1" x="1859"/>
        <item m="1" x="3234"/>
        <item m="1" x="3680"/>
        <item m="1" x="4947"/>
        <item m="1" x="5429"/>
        <item m="1" x="5039"/>
        <item m="1" x="1299"/>
        <item m="1" x="2769"/>
        <item m="1" x="3235"/>
        <item m="1" x="6012"/>
        <item m="1" x="5421"/>
        <item m="1" x="685"/>
        <item m="1" x="951"/>
        <item m="1" x="1418"/>
        <item m="1" x="2891"/>
        <item m="1" x="3348"/>
        <item m="1" x="4840"/>
        <item m="1" x="884"/>
        <item m="1" x="1512"/>
        <item m="1" x="6041"/>
        <item m="1" x="6072"/>
        <item m="1" x="2041"/>
        <item m="1" x="2488"/>
        <item m="1" x="6053"/>
        <item m="1" x="1733"/>
        <item m="1" x="1470"/>
        <item m="1" x="2923"/>
        <item m="1" x="3371"/>
        <item m="1" x="3717"/>
        <item m="1" x="1737"/>
        <item m="1" x="2077"/>
        <item m="1" x="2499"/>
        <item m="1" x="1504"/>
        <item m="1" x="2936"/>
        <item m="1" x="3381"/>
        <item m="1" x="3498"/>
        <item m="1" x="5164"/>
        <item m="1" x="775"/>
        <item m="1" x="4105"/>
        <item m="1" x="5704"/>
        <item m="1" x="1803"/>
        <item m="1" x="3213"/>
        <item m="1" x="3638"/>
        <item m="1" x="3260"/>
        <item m="1" x="2069"/>
        <item m="1" x="2497"/>
        <item m="1" x="5413"/>
        <item m="1" x="5037"/>
        <item m="1" x="2035"/>
        <item m="1" x="2486"/>
        <item m="1" x="1607"/>
        <item m="1" x="2157"/>
        <item m="1" x="3306"/>
        <item m="1" x="5168"/>
        <item m="1" x="2021"/>
        <item m="1" x="2475"/>
        <item m="1" x="2354"/>
        <item m="1" x="6033"/>
        <item m="1" x="6129"/>
        <item m="1" x="1465"/>
        <item m="1" x="2921"/>
        <item m="1" x="3369"/>
        <item m="1" x="850"/>
        <item m="1" x="1487"/>
        <item m="1" x="2807"/>
        <item m="1" x="701"/>
        <item m="1" x="5342"/>
        <item m="1" x="1297"/>
        <item m="1" x="5537"/>
        <item m="1" x="693"/>
        <item m="1" x="6058"/>
        <item m="1" x="1318"/>
        <item m="1" x="1873"/>
        <item m="1" x="5935"/>
        <item m="1" x="6056"/>
        <item m="1" x="2027"/>
        <item m="1" x="2481"/>
        <item m="1" x="5640"/>
        <item m="1" x="5576"/>
        <item m="1" x="6089"/>
        <item m="1" x="676"/>
        <item m="1" x="1303"/>
        <item m="1" x="2775"/>
        <item m="1" x="3239"/>
        <item m="1" x="1499"/>
        <item m="1" x="2931"/>
        <item m="1" x="3380"/>
        <item m="1" x="6035"/>
        <item m="1" x="2020"/>
        <item m="1" x="2474"/>
        <item m="1" x="836"/>
        <item m="1" x="1461"/>
        <item m="1" x="5880"/>
        <item m="1" x="1611"/>
        <item m="1" x="3008"/>
        <item m="1" x="3432"/>
        <item m="1" x="2393"/>
        <item m="1" x="2847"/>
        <item m="1" x="3308"/>
        <item m="1" x="3761"/>
        <item m="1" x="4319"/>
        <item m="1" x="1412"/>
        <item m="1" x="1524"/>
        <item m="1" x="2959"/>
        <item m="1" x="3384"/>
        <item m="1" x="6046"/>
        <item m="1" x="2023"/>
        <item m="1" x="2478"/>
        <item m="1" x="5032"/>
        <item m="1" x="5791"/>
        <item m="1" x="1294"/>
        <item m="1" x="3708"/>
        <item m="1" x="1242"/>
        <item m="1" x="5396"/>
        <item m="1" x="627"/>
        <item m="1" x="1854"/>
        <item m="1" x="777"/>
        <item m="1" x="2129"/>
        <item m="1" x="3309"/>
        <item m="1" x="3762"/>
        <item m="1" x="5471"/>
        <item m="1" x="6082"/>
        <item m="1" x="3758"/>
        <item m="1" x="1422"/>
        <item m="1" x="2893"/>
        <item m="1" x="3350"/>
        <item m="1" x="3265"/>
        <item m="1" x="3714"/>
        <item m="1" x="1734"/>
        <item m="1" x="5485"/>
        <item m="1" x="1565"/>
        <item m="1" x="1972"/>
        <item m="1" x="5864"/>
        <item m="1" x="1613"/>
        <item m="1" x="3009"/>
        <item m="1" x="3436"/>
        <item m="1" x="5634"/>
        <item m="1" x="5498"/>
        <item m="1" x="6096"/>
        <item m="1" x="1799"/>
        <item m="1" x="4820"/>
        <item m="1" x="861"/>
        <item m="1" x="1501"/>
        <item m="1" x="4848"/>
        <item m="1" x="895"/>
        <item m="1" x="1520"/>
        <item m="1" x="686"/>
        <item m="1" x="1239"/>
        <item m="1" x="1573"/>
        <item m="1" x="2986"/>
        <item m="1" x="3406"/>
        <item m="1" x="5443"/>
        <item m="1" x="6067"/>
        <item m="1" x="5532"/>
        <item m="1" x="5409"/>
        <item m="1" x="6029"/>
        <item m="1" x="2201"/>
        <item m="1" x="1686"/>
        <item m="1" x="3046"/>
        <item m="1" x="3503"/>
        <item m="1" x="1252"/>
        <item m="1" x="2752"/>
        <item m="1" x="3218"/>
        <item m="1" x="1682"/>
        <item m="1" x="3043"/>
        <item m="1" x="3499"/>
        <item m="1" x="5107"/>
        <item m="1" x="2003"/>
        <item m="1" x="4872"/>
        <item m="1" x="5868"/>
        <item m="1" x="5455"/>
        <item m="1" x="6074"/>
        <item m="1" x="1677"/>
        <item m="1" x="5206"/>
        <item m="1" x="855"/>
        <item m="1" x="1493"/>
        <item m="1" x="2100"/>
        <item m="1" x="2799"/>
        <item m="1" x="1678"/>
        <item m="1" x="2029"/>
        <item m="1" x="2482"/>
        <item m="1" x="2024"/>
        <item m="1" x="2479"/>
        <item m="1" x="5339"/>
        <item m="1" x="5933"/>
        <item m="1" x="772"/>
        <item m="1" x="1414"/>
        <item m="1" x="4862"/>
        <item m="1" x="2197"/>
        <item m="1" x="2651"/>
        <item m="1" x="3099"/>
        <item m="1" x="3548"/>
        <item m="1" x="4062"/>
        <item m="1" x="4600"/>
        <item m="1" x="4855"/>
        <item m="1" x="4870"/>
        <item m="1" x="5196"/>
        <item m="1" x="621"/>
        <item m="1" x="4171"/>
        <item m="1" x="1851"/>
        <item x="48"/>
        <item m="1" x="1798"/>
        <item m="1" x="2219"/>
        <item m="1" x="1971"/>
        <item m="1" x="1675"/>
        <item m="1" x="2218"/>
        <item m="1" x="1886"/>
        <item m="1" x="1732"/>
        <item m="1" x="1874"/>
        <item x="110"/>
        <item m="1" x="716"/>
        <item m="1" x="5275"/>
        <item m="1" x="3116"/>
        <item m="1" x="2215"/>
        <item m="1" x="2220"/>
        <item m="1" x="3111"/>
        <item m="1" x="5269"/>
        <item m="1" x="5258"/>
        <item m="1" x="703"/>
        <item m="1" x="417"/>
        <item m="1" x="698"/>
        <item m="1" x="678"/>
        <item m="1" x="688"/>
        <item m="1" x="3121"/>
        <item m="1" x="5267"/>
        <item m="1" x="498"/>
        <item m="1" x="5249"/>
        <item m="1" x="3117"/>
        <item m="1" x="694"/>
        <item m="1" x="3129"/>
        <item m="1" x="5263"/>
        <item m="1" x="3122"/>
        <item m="1" x="3125"/>
        <item m="1" x="4873"/>
        <item m="1" x="4222"/>
        <item m="1" x="5046"/>
        <item m="1" x="3766"/>
        <item m="1" x="4438"/>
        <item m="1" x="3969"/>
        <item m="1" x="5122"/>
        <item m="1" x="5400"/>
        <item m="1" x="5897"/>
        <item m="1" x="2424"/>
        <item m="1" x="5350"/>
        <item m="1" x="1396"/>
        <item m="1" x="1044"/>
        <item m="1" x="5694"/>
        <item m="1" x="5629"/>
        <item m="1" x="4729"/>
        <item m="1" x="3340"/>
        <item m="1" x="1372"/>
        <item m="1" x="790"/>
        <item m="1" x="448"/>
        <item m="1" x="1401"/>
        <item m="1" x="2422"/>
        <item m="1" x="3478"/>
        <item m="1" x="2421"/>
        <item m="1" x="5984"/>
        <item m="1" x="5925"/>
        <item m="1" x="3338"/>
        <item m="1" x="4696"/>
        <item m="1" x="5920"/>
        <item m="1" x="5896"/>
        <item m="1" x="4686"/>
        <item m="1" x="1121"/>
        <item m="1" x="1535"/>
        <item m="1" x="1591"/>
        <item m="1" x="1615"/>
        <item m="1" x="1576"/>
        <item m="1" x="1041"/>
        <item m="1" x="1311"/>
        <item m="1" x="1288"/>
        <item m="1" x="1158"/>
        <item m="1" x="1114"/>
        <item m="1" x="1589"/>
        <item m="1" x="1478"/>
        <item m="1" x="1729"/>
        <item m="1" x="1086"/>
        <item m="1" x="1606"/>
        <item m="1" x="1149"/>
        <item m="1" x="1751"/>
        <item m="1" x="841"/>
        <item m="1" x="1025"/>
        <item m="1" x="1450"/>
        <item m="1" x="1008"/>
        <item m="1" x="1236"/>
        <item m="1" x="1697"/>
        <item m="1" x="1293"/>
        <item m="1" x="1270"/>
        <item m="1" x="1750"/>
        <item m="1" x="3572"/>
        <item m="1" x="2687"/>
        <item m="1" x="931"/>
        <item m="1" x="5273"/>
        <item m="1" x="3135"/>
        <item m="1" x="3261"/>
        <item m="1" x="5426"/>
        <item m="1" x="518"/>
        <item m="1" x="2038"/>
        <item m="1" x="2555"/>
        <item m="1" x="345"/>
        <item m="1" x="5022"/>
        <item m="1" x="337"/>
        <item m="1" x="2567"/>
        <item m="1" x="2047"/>
        <item m="1" x="4981"/>
        <item m="1" x="899"/>
        <item m="1" x="1700"/>
        <item m="1" x="1124"/>
        <item m="1" x="3844"/>
        <item m="1" x="1166"/>
        <item m="1" x="2561"/>
        <item m="1" x="5016"/>
        <item m="1" x="3613"/>
        <item m="1" x="4520"/>
        <item m="1" x="1160"/>
        <item m="1" x="3848"/>
        <item m="1" x="3132"/>
        <item m="1" x="4509"/>
        <item m="1" x="2978"/>
        <item m="1" x="928"/>
        <item m="1" x="2981"/>
        <item m="1" x="2550"/>
        <item m="1" x="360"/>
        <item m="1" x="885"/>
        <item m="1" x="2948"/>
        <item m="1" x="4999"/>
        <item m="1" x="3460"/>
        <item m="1" x="2976"/>
        <item m="1" x="5783"/>
        <item m="1" x="3466"/>
        <item m="1" x="2025"/>
        <item m="1" x="2161"/>
        <item m="1" x="4987"/>
        <item m="1" x="3266"/>
        <item m="1" x="2566"/>
        <item m="1" x="925"/>
        <item m="1" x="1635"/>
        <item m="1" x="886"/>
        <item m="1" x="915"/>
        <item m="1" x="4505"/>
        <item m="1" x="4287"/>
        <item m="1" x="3853"/>
        <item m="1" x="1638"/>
        <item m="1" x="1637"/>
        <item m="1" x="341"/>
        <item m="1" x="2968"/>
        <item m="1" x="351"/>
        <item m="1" x="1650"/>
        <item m="1" x="5264"/>
        <item m="1" x="922"/>
        <item m="1" x="2973"/>
        <item m="1" x="5010"/>
        <item m="1" x="1655"/>
        <item m="1" x="3472"/>
        <item m="1" x="5762"/>
        <item m="1" x="2251"/>
        <item m="1" x="4144"/>
        <item m="1" x="898"/>
        <item m="1" x="4595"/>
        <item m="1" x="346"/>
        <item m="1" x="4275"/>
        <item m="1" x="4514"/>
        <item m="1" x="2956"/>
        <item m="1" x="4084"/>
        <item m="1" x="4128"/>
        <item m="1" x="2558"/>
        <item m="1" x="5176"/>
        <item m="1" x="929"/>
        <item m="1" x="2947"/>
        <item m="1" x="4985"/>
        <item m="1" x="2957"/>
        <item m="1" x="4994"/>
        <item m="1" x="1644"/>
        <item m="1" x="1547"/>
        <item m="1" x="1162"/>
        <item m="1" x="908"/>
        <item m="1" x="2955"/>
        <item m="1" x="2967"/>
        <item m="1" x="2962"/>
        <item m="1" x="4986"/>
        <item m="1" x="1648"/>
        <item m="1" x="2228"/>
        <item m="1" x="5012"/>
        <item m="1" x="2014"/>
        <item m="1" x="3927"/>
        <item m="1" x="5594"/>
        <item m="1" x="1645"/>
        <item m="1" x="2946"/>
        <item m="1" x="6159"/>
        <item m="1" x="2961"/>
        <item m="1" x="5004"/>
        <item m="1" x="710"/>
        <item m="1" x="5748"/>
        <item m="1" x="4993"/>
        <item m="1" x="4405"/>
        <item m="1" x="966"/>
        <item m="1" x="4998"/>
        <item x="0"/>
        <item x="1"/>
        <item x="2"/>
        <item x="3"/>
        <item x="4"/>
        <item x="8"/>
        <item x="9"/>
        <item x="10"/>
        <item x="11"/>
        <item x="12"/>
        <item x="13"/>
        <item x="17"/>
        <item x="19"/>
        <item x="20"/>
        <item x="21"/>
        <item x="22"/>
        <item x="23"/>
        <item x="24"/>
        <item x="25"/>
        <item x="26"/>
        <item x="27"/>
        <item x="28"/>
        <item x="29"/>
        <item x="30"/>
        <item x="31"/>
        <item x="32"/>
        <item x="33"/>
        <item x="34"/>
        <item x="36"/>
        <item x="37"/>
        <item x="40"/>
        <item x="41"/>
        <item x="42"/>
        <item x="44"/>
        <item x="45"/>
        <item x="46"/>
        <item x="47"/>
        <item x="49"/>
        <item x="50"/>
        <item x="51"/>
        <item x="52"/>
        <item x="53"/>
        <item x="54"/>
        <item x="55"/>
        <item x="56"/>
        <item x="57"/>
        <item x="58"/>
        <item x="59"/>
        <item x="60"/>
        <item x="62"/>
        <item x="63"/>
        <item x="64"/>
        <item x="65"/>
        <item x="66"/>
        <item x="67"/>
        <item x="68"/>
        <item x="69"/>
        <item x="70"/>
        <item x="71"/>
        <item x="72"/>
        <item x="73"/>
        <item x="75"/>
        <item x="76"/>
        <item x="77"/>
        <item x="78"/>
        <item x="80"/>
        <item x="81"/>
        <item x="82"/>
        <item x="83"/>
        <item x="84"/>
        <item x="85"/>
        <item x="86"/>
        <item x="87"/>
        <item x="88"/>
        <item x="90"/>
        <item x="91"/>
        <item x="92"/>
        <item x="93"/>
        <item x="94"/>
        <item x="95"/>
        <item x="96"/>
        <item x="97"/>
        <item x="98"/>
        <item x="99"/>
        <item x="101"/>
        <item x="102"/>
        <item x="103"/>
        <item x="104"/>
        <item x="105"/>
        <item x="106"/>
        <item x="107"/>
        <item x="108"/>
        <item x="109"/>
        <item x="111"/>
        <item x="112"/>
        <item x="113"/>
        <item x="114"/>
        <item x="115"/>
        <item x="116"/>
        <item x="117"/>
        <item x="118"/>
        <item x="119"/>
        <item x="120"/>
        <item x="121"/>
        <item x="122"/>
        <item x="123"/>
        <item x="124"/>
        <item x="125"/>
        <item x="126"/>
        <item x="127"/>
        <item x="128"/>
        <item x="130"/>
        <item x="131"/>
        <item x="132"/>
        <item x="133"/>
        <item x="135"/>
        <item x="136"/>
        <item x="137"/>
        <item x="138"/>
        <item x="139"/>
        <item x="140"/>
        <item x="143"/>
        <item x="144"/>
        <item x="145"/>
        <item x="146"/>
        <item x="147"/>
        <item x="148"/>
        <item x="149"/>
        <item x="150"/>
        <item x="151"/>
        <item x="153"/>
        <item x="154"/>
        <item x="155"/>
        <item x="156"/>
        <item x="158"/>
        <item x="159"/>
        <item x="160"/>
        <item x="161"/>
        <item x="162"/>
        <item x="163"/>
        <item x="164"/>
        <item x="165"/>
        <item x="166"/>
        <item x="167"/>
        <item x="168"/>
        <item x="169"/>
        <item x="170"/>
        <item x="171"/>
        <item x="172"/>
        <item x="174"/>
        <item x="175"/>
        <item x="176"/>
        <item x="177"/>
        <item x="178"/>
        <item x="179"/>
        <item x="180"/>
        <item x="181"/>
        <item x="182"/>
        <item x="183"/>
        <item x="184"/>
        <item x="185"/>
        <item x="187"/>
        <item x="188"/>
        <item x="189"/>
        <item x="190"/>
        <item x="191"/>
        <item x="192"/>
        <item x="193"/>
        <item x="194"/>
        <item x="195"/>
        <item x="196"/>
        <item x="197"/>
        <item x="198"/>
        <item x="199"/>
        <item x="200"/>
        <item x="202"/>
        <item x="203"/>
        <item x="204"/>
        <item x="205"/>
        <item x="206"/>
        <item x="207"/>
        <item x="208"/>
        <item x="209"/>
        <item x="211"/>
        <item x="213"/>
        <item x="214"/>
        <item x="215"/>
        <item x="216"/>
        <item x="217"/>
        <item x="218"/>
        <item x="219"/>
        <item x="220"/>
        <item x="221"/>
        <item x="222"/>
        <item x="223"/>
        <item x="224"/>
        <item x="225"/>
        <item x="227"/>
        <item x="228"/>
        <item x="229"/>
        <item x="230"/>
        <item x="231"/>
        <item x="232"/>
        <item x="233"/>
        <item x="234"/>
        <item x="235"/>
        <item x="236"/>
        <item x="237"/>
        <item x="238"/>
        <item x="240"/>
        <item x="241"/>
        <item x="242"/>
        <item x="243"/>
        <item x="244"/>
        <item x="245"/>
        <item x="246"/>
        <item x="247"/>
        <item x="248"/>
        <item x="249"/>
        <item x="250"/>
        <item x="252"/>
        <item x="253"/>
        <item x="254"/>
        <item x="255"/>
        <item x="256"/>
        <item x="257"/>
        <item x="258"/>
        <item x="259"/>
        <item x="260"/>
        <item x="261"/>
        <item x="262"/>
        <item x="263"/>
        <item x="264"/>
        <item x="265"/>
        <item x="266"/>
        <item x="267"/>
        <item x="268"/>
        <item x="269"/>
        <item x="270"/>
        <item x="271"/>
        <item x="272"/>
        <item x="273"/>
        <item x="274"/>
        <item x="275"/>
        <item x="276"/>
        <item x="277"/>
        <item x="278"/>
        <item x="279"/>
        <item x="280"/>
        <item x="281"/>
        <item x="282"/>
        <item x="283"/>
        <item x="284"/>
        <item x="285"/>
        <item x="286"/>
        <item x="287"/>
        <item x="288"/>
        <item x="289"/>
        <item x="290"/>
        <item x="291"/>
        <item x="292"/>
        <item x="293"/>
        <item x="294"/>
        <item x="295"/>
        <item x="296"/>
        <item x="297"/>
        <item x="298"/>
        <item x="299"/>
        <item x="300"/>
        <item x="301"/>
        <item x="302"/>
        <item x="303"/>
        <item x="304"/>
        <item x="305"/>
        <item x="306"/>
        <item x="307"/>
        <item x="308"/>
        <item x="309"/>
        <item x="310"/>
        <item x="311"/>
        <item x="312"/>
        <item x="313"/>
        <item x="314"/>
        <item x="315"/>
        <item x="316"/>
        <item x="317"/>
        <item x="318"/>
        <item x="319"/>
        <item x="320"/>
        <item x="321"/>
        <item x="322"/>
        <item x="323"/>
        <item x="324"/>
        <item x="325"/>
        <item x="326"/>
        <item x="327"/>
        <item t="default"/>
      </items>
    </pivotField>
    <pivotField axis="axisRow" showAll="0">
      <items count="301">
        <item m="1" x="280"/>
        <item m="1" x="277"/>
        <item m="1" x="267"/>
        <item m="1" x="275"/>
        <item m="1" x="288"/>
        <item m="1" x="291"/>
        <item m="1" x="262"/>
        <item m="1" x="250"/>
        <item m="1" x="265"/>
        <item m="1" x="274"/>
        <item m="1" x="278"/>
        <item m="1" x="253"/>
        <item m="1" x="259"/>
        <item m="1" x="286"/>
        <item m="1" x="254"/>
        <item m="1" x="273"/>
        <item m="1" x="276"/>
        <item m="1" x="266"/>
        <item m="1" x="247"/>
        <item m="1" x="290"/>
        <item m="1" x="248"/>
        <item m="1" x="299"/>
        <item m="1" x="295"/>
        <item m="1" x="256"/>
        <item m="1" x="293"/>
        <item m="1" x="249"/>
        <item m="1" x="279"/>
        <item m="1" x="282"/>
        <item m="1" x="283"/>
        <item m="1" x="255"/>
        <item m="1" x="272"/>
        <item m="1" x="281"/>
        <item m="1" x="261"/>
        <item m="1" x="260"/>
        <item m="1" x="294"/>
        <item m="1" x="257"/>
        <item m="1" x="269"/>
        <item m="1" x="285"/>
        <item m="1" x="263"/>
        <item m="1" x="292"/>
        <item m="1" x="297"/>
        <item m="1" x="296"/>
        <item m="1" x="264"/>
        <item m="1" x="271"/>
        <item m="1" x="251"/>
        <item m="1" x="268"/>
        <item m="1" x="289"/>
        <item m="1" x="246"/>
        <item m="1" x="252"/>
        <item m="1" x="287"/>
        <item m="1" x="284"/>
        <item m="1" x="270"/>
        <item m="1" x="258"/>
        <item m="1" x="298"/>
        <item x="0"/>
        <item x="3"/>
        <item x="4"/>
        <item x="5"/>
        <item x="20"/>
        <item x="8"/>
        <item x="10"/>
        <item x="22"/>
        <item x="24"/>
        <item x="26"/>
        <item x="28"/>
        <item x="30"/>
        <item x="31"/>
        <item x="32"/>
        <item x="34"/>
        <item x="38"/>
        <item x="40"/>
        <item x="41"/>
        <item x="42"/>
        <item x="44"/>
        <item x="45"/>
        <item x="46"/>
        <item x="48"/>
        <item x="49"/>
        <item x="51"/>
        <item x="52"/>
        <item x="54"/>
        <item x="57"/>
        <item x="69"/>
        <item x="71"/>
        <item x="72"/>
        <item x="138"/>
        <item x="75"/>
        <item x="76"/>
        <item x="78"/>
        <item x="79"/>
        <item x="81"/>
        <item x="82"/>
        <item x="88"/>
        <item x="61"/>
        <item x="89"/>
        <item x="90"/>
        <item x="91"/>
        <item x="11"/>
        <item x="94"/>
        <item x="95"/>
        <item x="96"/>
        <item x="67"/>
        <item x="97"/>
        <item x="108"/>
        <item x="112"/>
        <item x="113"/>
        <item x="114"/>
        <item x="118"/>
        <item x="120"/>
        <item x="121"/>
        <item x="13"/>
        <item x="132"/>
        <item x="134"/>
        <item x="66"/>
        <item x="59"/>
        <item x="60"/>
        <item x="62"/>
        <item x="63"/>
        <item x="64"/>
        <item x="65"/>
        <item x="184"/>
        <item x="135"/>
        <item x="141"/>
        <item x="145"/>
        <item x="147"/>
        <item x="148"/>
        <item x="150"/>
        <item x="151"/>
        <item x="153"/>
        <item x="157"/>
        <item x="160"/>
        <item x="99"/>
        <item x="163"/>
        <item x="164"/>
        <item x="170"/>
        <item x="171"/>
        <item x="172"/>
        <item x="177"/>
        <item x="195"/>
        <item x="196"/>
        <item x="199"/>
        <item x="204"/>
        <item x="205"/>
        <item x="206"/>
        <item x="207"/>
        <item x="209"/>
        <item x="220"/>
        <item x="222"/>
        <item x="233"/>
        <item x="234"/>
        <item x="1"/>
        <item x="2"/>
        <item x="6"/>
        <item x="7"/>
        <item x="9"/>
        <item x="12"/>
        <item x="14"/>
        <item x="15"/>
        <item x="16"/>
        <item x="17"/>
        <item x="18"/>
        <item x="19"/>
        <item x="21"/>
        <item x="23"/>
        <item x="25"/>
        <item x="27"/>
        <item x="29"/>
        <item x="33"/>
        <item x="35"/>
        <item x="36"/>
        <item x="37"/>
        <item x="39"/>
        <item x="43"/>
        <item x="47"/>
        <item x="50"/>
        <item x="53"/>
        <item x="55"/>
        <item x="56"/>
        <item x="58"/>
        <item x="68"/>
        <item x="70"/>
        <item x="73"/>
        <item x="74"/>
        <item x="77"/>
        <item x="80"/>
        <item x="83"/>
        <item x="84"/>
        <item x="85"/>
        <item x="86"/>
        <item x="87"/>
        <item x="92"/>
        <item x="93"/>
        <item x="98"/>
        <item x="100"/>
        <item x="101"/>
        <item x="102"/>
        <item x="103"/>
        <item x="104"/>
        <item x="105"/>
        <item x="106"/>
        <item x="107"/>
        <item x="109"/>
        <item x="110"/>
        <item x="111"/>
        <item x="115"/>
        <item x="116"/>
        <item x="117"/>
        <item x="119"/>
        <item x="122"/>
        <item x="123"/>
        <item x="124"/>
        <item x="125"/>
        <item x="126"/>
        <item x="127"/>
        <item x="128"/>
        <item x="129"/>
        <item x="130"/>
        <item x="131"/>
        <item x="133"/>
        <item x="136"/>
        <item x="137"/>
        <item x="139"/>
        <item x="140"/>
        <item x="142"/>
        <item x="143"/>
        <item x="144"/>
        <item x="146"/>
        <item x="149"/>
        <item x="152"/>
        <item x="154"/>
        <item x="155"/>
        <item x="156"/>
        <item x="158"/>
        <item x="159"/>
        <item x="161"/>
        <item x="162"/>
        <item x="165"/>
        <item x="166"/>
        <item x="167"/>
        <item x="168"/>
        <item x="169"/>
        <item x="173"/>
        <item x="174"/>
        <item x="175"/>
        <item x="176"/>
        <item x="178"/>
        <item x="179"/>
        <item x="180"/>
        <item x="181"/>
        <item x="182"/>
        <item x="183"/>
        <item x="185"/>
        <item x="186"/>
        <item x="187"/>
        <item x="188"/>
        <item x="189"/>
        <item x="190"/>
        <item x="191"/>
        <item x="192"/>
        <item x="193"/>
        <item x="194"/>
        <item x="197"/>
        <item x="198"/>
        <item x="200"/>
        <item x="201"/>
        <item x="202"/>
        <item x="203"/>
        <item x="208"/>
        <item x="210"/>
        <item x="211"/>
        <item x="212"/>
        <item x="213"/>
        <item x="214"/>
        <item x="215"/>
        <item x="216"/>
        <item x="217"/>
        <item x="218"/>
        <item x="219"/>
        <item x="221"/>
        <item x="223"/>
        <item x="224"/>
        <item x="225"/>
        <item x="226"/>
        <item x="227"/>
        <item x="228"/>
        <item x="229"/>
        <item x="230"/>
        <item x="231"/>
        <item x="232"/>
        <item x="235"/>
        <item x="236"/>
        <item x="237"/>
        <item x="238"/>
        <item x="239"/>
        <item x="240"/>
        <item x="241"/>
        <item x="242"/>
        <item x="243"/>
        <item x="244"/>
        <item x="245"/>
        <item t="default"/>
      </items>
    </pivotField>
    <pivotField axis="axisRow" showAll="0">
      <items count="319">
        <item m="1" x="193"/>
        <item m="1" x="230"/>
        <item m="1" x="208"/>
        <item m="1" x="48"/>
        <item m="1" x="93"/>
        <item m="1" x="96"/>
        <item m="1" x="163"/>
        <item m="1" x="240"/>
        <item m="1" x="223"/>
        <item m="1" x="246"/>
        <item m="1" x="33"/>
        <item m="1" x="36"/>
        <item m="1" x="47"/>
        <item m="1" x="232"/>
        <item m="1" x="234"/>
        <item m="1" x="190"/>
        <item m="1" x="196"/>
        <item m="1" x="257"/>
        <item m="1" x="116"/>
        <item m="1" x="245"/>
        <item m="1" x="275"/>
        <item m="1" x="314"/>
        <item m="1" x="3"/>
        <item m="1" x="26"/>
        <item m="1" x="30"/>
        <item m="1" x="53"/>
        <item m="1" x="65"/>
        <item m="1" x="49"/>
        <item m="1" x="149"/>
        <item m="1" x="21"/>
        <item m="1" x="27"/>
        <item m="1" x="151"/>
        <item m="1" x="75"/>
        <item m="1" x="95"/>
        <item m="1" x="117"/>
        <item m="1" x="270"/>
        <item m="1" x="5"/>
        <item m="1" x="244"/>
        <item m="1" x="262"/>
        <item m="1" x="251"/>
        <item m="1" x="192"/>
        <item m="1" x="258"/>
        <item m="1" x="306"/>
        <item m="1" x="218"/>
        <item m="1" x="104"/>
        <item m="1" x="6"/>
        <item m="1" x="225"/>
        <item m="1" x="42"/>
        <item m="1" x="134"/>
        <item m="1" x="213"/>
        <item m="1" x="143"/>
        <item m="1" x="157"/>
        <item m="1" x="86"/>
        <item m="1" x="77"/>
        <item m="1" x="37"/>
        <item m="1" x="80"/>
        <item m="1" x="278"/>
        <item m="1" x="265"/>
        <item m="1" x="146"/>
        <item m="1" x="166"/>
        <item m="1" x="70"/>
        <item m="1" x="312"/>
        <item m="1" x="247"/>
        <item m="1" x="55"/>
        <item m="1" x="211"/>
        <item m="1" x="179"/>
        <item m="1" x="266"/>
        <item m="1" x="147"/>
        <item m="1" x="133"/>
        <item m="1" x="187"/>
        <item m="1" x="41"/>
        <item m="1" x="173"/>
        <item m="1" x="206"/>
        <item m="1" x="181"/>
        <item m="1" x="45"/>
        <item m="1" x="304"/>
        <item m="1" x="291"/>
        <item m="1" x="300"/>
        <item m="1" x="131"/>
        <item m="1" x="285"/>
        <item m="1" x="24"/>
        <item m="1" x="310"/>
        <item m="1" x="106"/>
        <item m="1" x="198"/>
        <item m="1" x="126"/>
        <item m="1" x="94"/>
        <item m="1" x="87"/>
        <item m="1" x="250"/>
        <item m="1" x="99"/>
        <item m="1" x="316"/>
        <item m="1" x="287"/>
        <item m="1" x="8"/>
        <item m="1" x="209"/>
        <item m="1" x="97"/>
        <item m="1" x="84"/>
        <item m="1" x="308"/>
        <item m="1" x="239"/>
        <item m="1" x="264"/>
        <item m="1" x="189"/>
        <item m="1" x="120"/>
        <item m="1" x="315"/>
        <item m="1" x="72"/>
        <item m="1" x="20"/>
        <item m="1" x="313"/>
        <item m="1" x="4"/>
        <item m="1" x="220"/>
        <item m="1" x="136"/>
        <item m="1" x="271"/>
        <item m="1" x="71"/>
        <item m="1" x="249"/>
        <item m="1" x="182"/>
        <item m="1" x="293"/>
        <item m="1" x="292"/>
        <item m="1" x="102"/>
        <item m="1" x="161"/>
        <item m="1" x="207"/>
        <item m="1" x="142"/>
        <item m="1" x="51"/>
        <item m="1" x="67"/>
        <item m="1" x="9"/>
        <item m="1" x="296"/>
        <item m="1" x="56"/>
        <item m="1" x="81"/>
        <item m="1" x="63"/>
        <item m="1" x="167"/>
        <item m="1" x="226"/>
        <item m="1" x="141"/>
        <item m="1" x="145"/>
        <item m="1" x="241"/>
        <item m="1" x="74"/>
        <item m="1" x="301"/>
        <item m="1" x="98"/>
        <item m="1" x="137"/>
        <item m="1" x="238"/>
        <item m="1" x="19"/>
        <item m="1" x="317"/>
        <item m="1" x="90"/>
        <item m="1" x="237"/>
        <item m="1" x="185"/>
        <item m="1" x="154"/>
        <item m="1" x="176"/>
        <item m="1" x="91"/>
        <item m="1" x="254"/>
        <item m="1" x="212"/>
        <item m="1" x="302"/>
        <item m="1" x="150"/>
        <item m="1" x="307"/>
        <item m="1" x="109"/>
        <item m="1" x="22"/>
        <item m="1" x="305"/>
        <item m="1" x="54"/>
        <item m="1" x="243"/>
        <item m="1" x="79"/>
        <item m="1" x="129"/>
        <item m="1" x="85"/>
        <item m="1" x="235"/>
        <item m="1" x="110"/>
        <item m="1" x="269"/>
        <item m="1" x="279"/>
        <item m="1" x="168"/>
        <item m="1" x="170"/>
        <item m="1" x="200"/>
        <item m="1" x="11"/>
        <item m="1" x="229"/>
        <item m="1" x="103"/>
        <item m="1" x="38"/>
        <item m="1" x="311"/>
        <item m="1" x="221"/>
        <item m="1" x="282"/>
        <item m="1" x="303"/>
        <item m="1" x="113"/>
        <item m="1" x="283"/>
        <item m="1" x="13"/>
        <item m="1" x="263"/>
        <item m="1" x="224"/>
        <item m="1" x="32"/>
        <item m="1" x="233"/>
        <item m="1" x="76"/>
        <item m="1" x="309"/>
        <item m="1" x="39"/>
        <item m="1" x="222"/>
        <item m="1" x="177"/>
        <item m="1" x="273"/>
        <item m="1" x="255"/>
        <item m="1" x="160"/>
        <item m="1" x="180"/>
        <item m="1" x="132"/>
        <item m="1" x="7"/>
        <item m="1" x="89"/>
        <item m="1" x="128"/>
        <item m="1" x="298"/>
        <item m="1" x="52"/>
        <item m="1" x="290"/>
        <item m="1" x="231"/>
        <item m="1" x="297"/>
        <item m="1" x="277"/>
        <item m="1" x="191"/>
        <item m="1" x="40"/>
        <item m="1" x="184"/>
        <item m="1" x="256"/>
        <item m="1" x="165"/>
        <item m="1" x="216"/>
        <item m="1" x="130"/>
        <item m="1" x="280"/>
        <item m="1" x="83"/>
        <item m="1" x="169"/>
        <item m="1" x="73"/>
        <item m="1" x="43"/>
        <item m="1" x="155"/>
        <item m="1" x="135"/>
        <item m="1" x="188"/>
        <item m="1" x="201"/>
        <item m="1" x="228"/>
        <item m="1" x="214"/>
        <item m="1" x="197"/>
        <item m="1" x="152"/>
        <item m="1" x="78"/>
        <item m="1" x="18"/>
        <item m="1" x="112"/>
        <item m="1" x="50"/>
        <item m="1" x="107"/>
        <item m="1" x="195"/>
        <item m="1" x="121"/>
        <item m="1" x="272"/>
        <item m="1" x="217"/>
        <item m="1" x="58"/>
        <item m="1" x="248"/>
        <item m="1" x="12"/>
        <item m="1" x="119"/>
        <item m="1" x="61"/>
        <item m="1" x="138"/>
        <item m="1" x="203"/>
        <item m="1" x="174"/>
        <item m="1" x="186"/>
        <item m="1" x="118"/>
        <item m="1" x="114"/>
        <item m="1" x="253"/>
        <item m="1" x="88"/>
        <item m="1" x="288"/>
        <item m="1" x="148"/>
        <item m="1" x="227"/>
        <item m="1" x="35"/>
        <item m="1" x="82"/>
        <item m="1" x="159"/>
        <item m="1" x="34"/>
        <item m="1" x="115"/>
        <item m="1" x="111"/>
        <item m="1" x="172"/>
        <item m="1" x="242"/>
        <item m="1" x="164"/>
        <item m="1" x="29"/>
        <item m="1" x="44"/>
        <item m="1" x="17"/>
        <item m="1" x="28"/>
        <item m="1" x="144"/>
        <item m="1" x="23"/>
        <item m="1" x="31"/>
        <item m="1" x="62"/>
        <item m="1" x="286"/>
        <item m="1" x="25"/>
        <item m="1" x="175"/>
        <item m="1" x="268"/>
        <item m="1" x="66"/>
        <item m="1" x="236"/>
        <item m="1" x="178"/>
        <item m="1" x="202"/>
        <item m="1" x="105"/>
        <item m="1" x="162"/>
        <item m="1" x="92"/>
        <item m="1" x="295"/>
        <item m="1" x="60"/>
        <item m="1" x="101"/>
        <item m="1" x="64"/>
        <item m="1" x="274"/>
        <item m="1" x="68"/>
        <item m="1" x="260"/>
        <item m="1" x="210"/>
        <item m="1" x="100"/>
        <item m="1" x="183"/>
        <item m="1" x="124"/>
        <item m="1" x="276"/>
        <item m="1" x="215"/>
        <item m="1" x="267"/>
        <item m="1" x="156"/>
        <item m="1" x="158"/>
        <item m="1" x="123"/>
        <item m="1" x="153"/>
        <item m="1" x="125"/>
        <item m="1" x="59"/>
        <item m="1" x="259"/>
        <item m="1" x="171"/>
        <item m="1" x="69"/>
        <item m="1" x="140"/>
        <item m="1" x="299"/>
        <item m="1" x="261"/>
        <item m="1" x="57"/>
        <item m="1" x="294"/>
        <item m="1" x="16"/>
        <item m="1" x="127"/>
        <item m="1" x="10"/>
        <item m="1" x="284"/>
        <item m="1" x="199"/>
        <item m="1" x="15"/>
        <item m="1" x="46"/>
        <item m="1" x="219"/>
        <item m="1" x="289"/>
        <item m="1" x="252"/>
        <item m="1" x="204"/>
        <item m="1" x="108"/>
        <item m="1" x="281"/>
        <item m="1" x="205"/>
        <item m="1" x="139"/>
        <item m="1" x="14"/>
        <item m="1" x="194"/>
        <item m="1" x="122"/>
        <item x="1"/>
        <item x="0"/>
        <item x="2"/>
        <item t="default"/>
      </items>
    </pivotField>
    <pivotField axis="axisRow" showAll="0" sortType="descending">
      <items count="2188">
        <item m="1" x="2057"/>
        <item m="1" x="1312"/>
        <item m="1" x="1699"/>
        <item m="1" x="1343"/>
        <item m="1" x="1381"/>
        <item m="1" x="1835"/>
        <item m="1" x="1086"/>
        <item m="1" x="873"/>
        <item m="1" x="1621"/>
        <item m="1" x="872"/>
        <item m="1" x="1620"/>
        <item m="1" x="362"/>
        <item m="1" x="1113"/>
        <item m="1" x="361"/>
        <item m="1" x="253"/>
        <item m="1" x="283"/>
        <item m="1" x="252"/>
        <item m="1" x="282"/>
        <item m="1" x="281"/>
        <item m="1" x="286"/>
        <item m="1" x="1184"/>
        <item m="1" x="1707"/>
        <item m="1" x="1223"/>
        <item m="1" x="2010"/>
        <item m="1" x="1183"/>
        <item m="1" x="1706"/>
        <item m="1" x="1222"/>
        <item m="1" x="2009"/>
        <item m="1" x="1598"/>
        <item m="1" x="351"/>
        <item m="1" x="1553"/>
        <item m="1" x="1587"/>
        <item m="1" x="1896"/>
        <item m="1" x="1026"/>
        <item m="1" x="1491"/>
        <item m="1" x="2008"/>
        <item m="1" x="1274"/>
        <item m="1" x="1101"/>
        <item m="1" x="247"/>
        <item m="1" x="345"/>
        <item m="1" x="2161"/>
        <item m="1" x="492"/>
        <item m="1" x="1433"/>
        <item m="1" x="671"/>
        <item m="1" x="1424"/>
        <item m="1" x="670"/>
        <item m="1" x="1423"/>
        <item m="1" x="1814"/>
        <item m="1" x="1813"/>
        <item m="1" x="1370"/>
        <item m="1" x="1215"/>
        <item m="1" x="586"/>
        <item m="1" x="694"/>
        <item m="1" x="350"/>
        <item m="1" x="581"/>
        <item m="1" x="401"/>
        <item m="1" x="911"/>
        <item m="1" x="728"/>
        <item m="1" x="687"/>
        <item m="1" x="554"/>
        <item m="1" x="396"/>
        <item m="1" x="1662"/>
        <item m="1" x="1661"/>
        <item m="1" x="2160"/>
        <item m="1" x="395"/>
        <item m="1" x="2007"/>
        <item m="1" x="441"/>
        <item m="1" x="1974"/>
        <item m="1" x="1014"/>
        <item m="1" x="405"/>
        <item m="1" x="973"/>
        <item m="1" x="2115"/>
        <item m="1" x="1013"/>
        <item m="1" x="2114"/>
        <item m="1" x="761"/>
        <item m="1" x="541"/>
        <item m="1" x="875"/>
        <item m="1" x="735"/>
        <item m="1" x="1827"/>
        <item m="1" x="528"/>
        <item m="1" x="1496"/>
        <item m="1" x="1756"/>
        <item m="1" x="2100"/>
        <item m="1" x="527"/>
        <item m="1" x="2117"/>
        <item m="1" x="518"/>
        <item m="1" x="1904"/>
        <item m="1" x="1800"/>
        <item m="1" x="1416"/>
        <item m="1" x="778"/>
        <item m="1" x="752"/>
        <item m="1" x="821"/>
        <item m="1" x="1971"/>
        <item m="1" x="1942"/>
        <item m="1" x="702"/>
        <item m="1" x="1955"/>
        <item m="1" x="1438"/>
        <item m="1" x="1426"/>
        <item m="1" x="1201"/>
        <item m="1" x="1149"/>
        <item m="1" x="258"/>
        <item m="1" x="917"/>
        <item m="1" x="532"/>
        <item m="1" x="1198"/>
        <item m="1" x="480"/>
        <item m="1" x="479"/>
        <item m="1" x="2070"/>
        <item m="1" x="584"/>
        <item m="1" x="829"/>
        <item m="1" x="1763"/>
        <item m="1" x="1053"/>
        <item m="1" x="1034"/>
        <item m="1" x="366"/>
        <item m="1" x="1959"/>
        <item m="1" x="1761"/>
        <item m="1" x="1088"/>
        <item m="1" x="417"/>
        <item m="1" x="839"/>
        <item m="1" x="972"/>
        <item m="1" x="1516"/>
        <item m="1" x="864"/>
        <item m="1" x="1235"/>
        <item m="1" x="1586"/>
        <item m="1" x="2099"/>
        <item m="1" x="1224"/>
        <item m="1" x="1973"/>
        <item m="1" x="878"/>
        <item m="1" x="365"/>
        <item m="1" x="318"/>
        <item m="1" x="1450"/>
        <item m="1" x="1639"/>
        <item m="1" x="898"/>
        <item m="1" x="2014"/>
        <item m="1" x="974"/>
        <item m="1" x="995"/>
        <item m="1" x="766"/>
        <item m="1" x="787"/>
        <item m="1" x="804"/>
        <item m="1" x="1919"/>
        <item m="1" x="2054"/>
        <item m="1" x="2066"/>
        <item m="1" x="2091"/>
        <item m="1" x="1452"/>
        <item m="1" x="470"/>
        <item m="1" x="1393"/>
        <item m="1" x="524"/>
        <item m="1" x="1332"/>
        <item m="1" x="803"/>
        <item m="1" x="971"/>
        <item m="1" x="2116"/>
        <item m="1" x="576"/>
        <item m="1" x="2164"/>
        <item m="1" x="1193"/>
        <item m="1" x="271"/>
        <item m="1" x="503"/>
        <item m="1" x="1897"/>
        <item m="1" x="1009"/>
        <item m="1" x="1730"/>
        <item m="1" x="428"/>
        <item m="1" x="1566"/>
        <item m="1" x="427"/>
        <item m="1" x="1565"/>
        <item m="1" x="832"/>
        <item m="1" x="426"/>
        <item m="1" x="2093"/>
        <item m="1" x="831"/>
        <item m="1" x="1583"/>
        <item m="1" x="1640"/>
        <item m="1" x="720"/>
        <item m="1" x="1066"/>
        <item m="1" x="1331"/>
        <item m="1" x="1065"/>
        <item m="1" x="948"/>
        <item m="1" x="686"/>
        <item m="1" x="781"/>
        <item m="1" x="685"/>
        <item m="1" x="780"/>
        <item m="1" x="1855"/>
        <item m="1" x="2001"/>
        <item m="1" x="2000"/>
        <item m="1" x="1196"/>
        <item m="1" x="446"/>
        <item m="1" x="1882"/>
        <item m="1" x="1673"/>
        <item m="1" x="445"/>
        <item m="1" x="2034"/>
        <item m="1" x="1287"/>
        <item m="1" x="1278"/>
        <item m="1" x="358"/>
        <item m="1" x="959"/>
        <item m="1" x="1878"/>
        <item m="1" x="958"/>
        <item m="1" x="561"/>
        <item m="1" x="918"/>
        <item m="1" x="540"/>
        <item m="1" x="1843"/>
        <item m="1" x="411"/>
        <item m="1" x="1461"/>
        <item m="1" x="1696"/>
        <item m="1" x="505"/>
        <item m="1" x="504"/>
        <item m="1" x="256"/>
        <item m="1" x="1976"/>
        <item m="1" x="1040"/>
        <item m="1" x="785"/>
        <item m="1" x="2165"/>
        <item m="1" x="1136"/>
        <item m="1" x="1470"/>
        <item m="1" x="662"/>
        <item m="1" x="490"/>
        <item m="1" x="298"/>
        <item m="1" x="386"/>
        <item m="1" x="881"/>
        <item m="1" x="1064"/>
        <item m="1" x="888"/>
        <item m="1" x="1984"/>
        <item m="1" x="688"/>
        <item m="1" x="499"/>
        <item m="1" x="2075"/>
        <item m="1" x="731"/>
        <item m="1" x="1216"/>
        <item m="1" x="1612"/>
        <item m="1" x="1170"/>
        <item m="1" x="1690"/>
        <item m="1" x="1398"/>
        <item m="1" x="910"/>
        <item m="1" x="1732"/>
        <item m="1" x="1275"/>
        <item m="1" x="1248"/>
        <item m="1" x="1326"/>
        <item m="1" x="295"/>
        <item m="1" x="1676"/>
        <item m="1" x="1675"/>
        <item m="1" x="1606"/>
        <item m="1" x="1605"/>
        <item m="1" x="421"/>
        <item m="1" x="1147"/>
        <item m="1" x="310"/>
        <item m="1" x="893"/>
        <item m="1" x="857"/>
        <item x="123"/>
        <item m="1" x="389"/>
        <item m="1" x="388"/>
        <item m="1" x="1601"/>
        <item m="1" x="755"/>
        <item m="1" x="263"/>
        <item m="1" x="1948"/>
        <item m="1" x="790"/>
        <item m="1" x="1338"/>
        <item m="1" x="1803"/>
        <item m="1" x="656"/>
        <item m="1" x="308"/>
        <item m="1" x="307"/>
        <item m="1" x="691"/>
        <item m="1" x="779"/>
        <item m="1" x="1580"/>
        <item m="1" x="1721"/>
        <item m="1" x="1788"/>
        <item m="1" x="1007"/>
        <item m="1" x="1811"/>
        <item m="1" x="1859"/>
        <item m="1" x="569"/>
        <item m="1" x="1681"/>
        <item m="1" x="513"/>
        <item m="1" x="2052"/>
        <item m="1" x="1037"/>
        <item m="1" x="1757"/>
        <item m="1" x="1281"/>
        <item m="1" x="883"/>
        <item m="1" x="1185"/>
        <item m="1" x="610"/>
        <item m="1" x="1151"/>
        <item m="1" x="1502"/>
        <item m="1" x="1708"/>
        <item m="1" x="719"/>
        <item m="1" x="717"/>
        <item m="1" x="716"/>
        <item m="1" x="2059"/>
        <item m="1" x="1845"/>
        <item m="1" x="1280"/>
        <item m="1" x="1493"/>
        <item m="1" x="1139"/>
        <item m="1" x="1701"/>
        <item m="1" x="1627"/>
        <item m="1" x="442"/>
        <item m="1" x="255"/>
        <item m="1" x="285"/>
        <item m="1" x="291"/>
        <item m="1" x="1442"/>
        <item m="1" x="1440"/>
        <item m="1" x="665"/>
        <item m="1" x="1100"/>
        <item m="1" x="439"/>
        <item m="1" x="1463"/>
        <item m="1" x="1488"/>
        <item m="1" x="481"/>
        <item m="1" x="1584"/>
        <item m="1" x="886"/>
        <item m="1" x="1570"/>
        <item m="1" x="765"/>
        <item m="1" x="1204"/>
        <item m="1" x="1386"/>
        <item m="1" x="383"/>
        <item m="1" x="536"/>
        <item m="1" x="1558"/>
        <item m="1" x="1747"/>
        <item m="1" x="876"/>
        <item m="1" x="1603"/>
        <item m="1" x="2095"/>
        <item m="1" x="2092"/>
        <item m="1" x="1363"/>
        <item m="1" x="2153"/>
        <item m="1" x="478"/>
        <item m="1" x="1972"/>
        <item m="1" x="1097"/>
        <item m="1" x="676"/>
        <item m="1" x="884"/>
        <item m="1" x="879"/>
        <item m="1" x="1173"/>
        <item m="1" x="443"/>
        <item m="1" x="1599"/>
        <item m="1" x="904"/>
        <item m="1" x="947"/>
        <item m="1" x="946"/>
        <item m="1" x="1431"/>
        <item m="1" x="1891"/>
        <item m="1" x="750"/>
        <item m="1" x="867"/>
        <item m="1" x="967"/>
        <item m="1" x="1126"/>
        <item m="1" x="1145"/>
        <item m="1" x="1563"/>
        <item m="1" x="1980"/>
        <item m="1" x="2019"/>
        <item m="1" x="1314"/>
        <item m="1" x="372"/>
        <item m="1" x="328"/>
        <item m="1" x="391"/>
        <item m="1" x="555"/>
        <item m="1" x="2185"/>
        <item m="1" x="2120"/>
        <item m="1" x="1247"/>
        <item m="1" x="1646"/>
        <item m="1" x="1648"/>
        <item m="1" x="535"/>
        <item m="1" x="1645"/>
        <item m="1" x="1653"/>
        <item m="1" x="889"/>
        <item m="1" x="887"/>
        <item m="1" x="786"/>
        <item m="1" x="347"/>
        <item m="1" x="1769"/>
        <item m="1" x="2018"/>
        <item m="1" x="1597"/>
        <item m="1" x="1260"/>
        <item m="1" x="1718"/>
        <item m="1" x="1940"/>
        <item m="1" x="1070"/>
        <item m="1" x="2170"/>
        <item m="1" x="1152"/>
        <item m="1" x="1203"/>
        <item m="1" x="920"/>
        <item m="1" x="1307"/>
        <item m="1" x="985"/>
        <item m="1" x="916"/>
        <item m="1" x="2148"/>
        <item m="1" x="1733"/>
        <item m="1" x="1352"/>
        <item m="1" x="1993"/>
        <item m="1" x="539"/>
        <item m="1" x="977"/>
        <item m="1" x="1125"/>
        <item m="1" x="1742"/>
        <item m="1" x="1939"/>
        <item m="1" x="259"/>
        <item m="1" x="1164"/>
        <item m="1" x="933"/>
        <item m="1" x="1817"/>
        <item m="1" x="931"/>
        <item m="1" x="711"/>
        <item m="1" x="664"/>
        <item m="1" x="1687"/>
        <item m="1" x="1818"/>
        <item m="1" x="343"/>
        <item m="1" x="1936"/>
        <item m="1" x="1140"/>
        <item m="1" x="1120"/>
        <item m="1" x="723"/>
        <item m="1" x="2157"/>
        <item m="1" x="877"/>
        <item m="1" x="1325"/>
        <item m="1" x="955"/>
        <item m="1" x="643"/>
        <item m="1" x="1462"/>
        <item m="1" x="473"/>
        <item m="1" x="1118"/>
        <item x="20"/>
        <item m="1" x="387"/>
        <item m="1" x="322"/>
        <item m="1" x="798"/>
        <item m="1" x="1047"/>
        <item m="1" x="572"/>
        <item m="1" x="1549"/>
        <item m="1" x="1162"/>
        <item m="1" x="1527"/>
        <item m="1" x="408"/>
        <item m="1" x="1110"/>
        <item m="1" x="1479"/>
        <item m="1" x="309"/>
        <item m="1" x="1782"/>
        <item m="1" x="1241"/>
        <item m="1" x="1369"/>
        <item m="1" x="1722"/>
        <item m="1" x="1011"/>
        <item m="1" x="677"/>
        <item m="1" x="742"/>
        <item m="1" x="1798"/>
        <item m="1" x="1444"/>
        <item m="1" x="559"/>
        <item m="1" x="1704"/>
        <item m="1" x="714"/>
        <item m="1" x="669"/>
        <item m="1" x="344"/>
        <item m="1" x="1890"/>
        <item m="1" x="589"/>
        <item m="1" x="1776"/>
        <item m="1" x="246"/>
        <item m="1" x="710"/>
        <item m="1" x="1163"/>
        <item m="1" x="2048"/>
        <item m="1" x="2087"/>
        <item m="1" x="415"/>
        <item m="1" x="1543"/>
        <item m="1" x="604"/>
        <item m="1" x="575"/>
        <item m="1" x="1159"/>
        <item m="1" x="796"/>
        <item m="1" x="1938"/>
        <item m="1" x="438"/>
        <item m="1" x="1035"/>
        <item m="1" x="1202"/>
        <item m="1" x="994"/>
        <item m="1" x="1405"/>
        <item m="1" x="1918"/>
        <item m="1" x="1468"/>
        <item m="1" x="1251"/>
        <item m="1" x="1219"/>
        <item m="1" x="782"/>
        <item m="1" x="1607"/>
        <item m="1" x="837"/>
        <item m="1" x="1180"/>
        <item m="1" x="1812"/>
        <item m="1" x="1071"/>
        <item m="1" x="1954"/>
        <item m="1" x="1387"/>
        <item m="1" x="849"/>
        <item m="1" x="707"/>
        <item m="1" x="648"/>
        <item m="1" x="1182"/>
        <item m="1" x="2168"/>
        <item m="1" x="1349"/>
        <item m="1" x="1647"/>
        <item m="1" x="1023"/>
        <item m="1" x="1688"/>
        <item m="1" x="2154"/>
        <item m="1" x="376"/>
        <item m="1" x="1364"/>
        <item m="1" x="1560"/>
        <item m="1" x="1709"/>
        <item m="1" x="762"/>
        <item m="1" x="853"/>
        <item m="1" x="1252"/>
        <item m="1" x="827"/>
        <item m="1" x="2056"/>
        <item m="1" x="1703"/>
        <item m="1" x="1447"/>
        <item m="1" x="1623"/>
        <item m="1" x="2171"/>
        <item m="1" x="313"/>
        <item m="1" x="1415"/>
        <item m="1" x="850"/>
        <item m="1" x="1717"/>
        <item m="1" x="1624"/>
        <item m="1" x="342"/>
        <item m="1" x="1575"/>
        <item m="1" x="2172"/>
        <item m="1" x="816"/>
        <item m="1" x="245"/>
        <item m="1" x="1839"/>
        <item m="1" x="695"/>
        <item m="1" x="612"/>
        <item m="1" x="434"/>
        <item m="1" x="425"/>
        <item m="1" x="899"/>
        <item m="1" x="1555"/>
        <item m="1" x="1062"/>
        <item m="1" x="573"/>
        <item m="1" x="1310"/>
        <item m="1" x="545"/>
        <item m="1" x="1264"/>
        <item m="1" x="624"/>
        <item m="1" x="2069"/>
        <item m="1" x="1666"/>
        <item m="1" x="2178"/>
        <item m="1" x="757"/>
        <item m="1" x="367"/>
        <item m="1" x="2119"/>
        <item m="1" x="1330"/>
        <item m="1" x="1240"/>
        <item m="1" x="956"/>
        <item m="1" x="1001"/>
        <item m="1" x="1300"/>
        <item m="1" x="1467"/>
        <item m="1" x="1965"/>
        <item m="1" x="1545"/>
        <item m="1" x="1174"/>
        <item m="1" x="1989"/>
        <item m="1" x="1494"/>
        <item m="1" x="901"/>
        <item m="1" x="334"/>
        <item m="1" x="1808"/>
        <item m="1" x="517"/>
        <item m="1" x="552"/>
        <item m="1" x="1531"/>
        <item m="1" x="1546"/>
        <item m="1" x="718"/>
        <item m="1" x="1418"/>
        <item m="1" x="316"/>
        <item m="1" x="2109"/>
        <item m="1" x="1956"/>
        <item m="1" x="560"/>
        <item m="1" x="1059"/>
        <item m="1" x="1542"/>
        <item m="1" x="1771"/>
        <item m="1" x="2037"/>
        <item m="1" x="1400"/>
        <item m="1" x="1022"/>
        <item m="1" x="529"/>
        <item m="1" x="625"/>
        <item m="1" x="501"/>
        <item m="1" x="919"/>
        <item m="1" x="800"/>
        <item m="1" x="510"/>
        <item m="1" x="1567"/>
        <item m="1" x="1793"/>
        <item m="1" x="2021"/>
        <item m="1" x="2134"/>
        <item m="1" x="482"/>
        <item m="1" x="1486"/>
        <item m="1" x="2035"/>
        <item m="1" x="1906"/>
        <item m="1" x="1994"/>
        <item m="1" x="1628"/>
        <item m="1" x="1108"/>
        <item m="1" x="981"/>
        <item m="1" x="1311"/>
        <item m="1" x="1609"/>
        <item m="1" x="792"/>
        <item m="1" x="1765"/>
        <item m="1" x="1731"/>
        <item m="1" x="590"/>
        <item m="1" x="348"/>
        <item m="1" x="1806"/>
        <item m="1" x="2163"/>
        <item m="1" x="1633"/>
        <item m="1" x="471"/>
        <item m="1" x="319"/>
        <item m="1" x="1130"/>
        <item m="1" x="1453"/>
        <item m="1" x="469"/>
        <item m="1" x="1270"/>
        <item m="1" x="1033"/>
        <item m="1" x="768"/>
        <item m="1" x="1759"/>
        <item m="1" x="1266"/>
        <item m="1" x="996"/>
        <item m="1" x="557"/>
        <item m="1" x="1207"/>
        <item m="1" x="1523"/>
        <item m="1" x="306"/>
        <item m="1" x="289"/>
        <item m="1" x="773"/>
        <item m="1" x="1060"/>
        <item m="1" x="902"/>
        <item m="1" x="1571"/>
        <item m="1" x="521"/>
        <item m="1" x="323"/>
        <item m="1" x="1329"/>
        <item m="1" x="315"/>
        <item m="1" x="1304"/>
        <item m="1" x="1121"/>
        <item m="1" x="587"/>
        <item m="1" x="1720"/>
        <item m="1" x="551"/>
        <item m="1" x="609"/>
        <item m="1" x="978"/>
        <item m="1" x="1337"/>
        <item m="1" x="444"/>
        <item m="1" x="353"/>
        <item m="1" x="2111"/>
        <item m="1" x="422"/>
        <item m="1" x="248"/>
        <item m="1" x="1317"/>
        <item m="1" x="423"/>
        <item m="1" x="1631"/>
        <item m="1" x="2183"/>
        <item m="1" x="689"/>
        <item m="1" x="1990"/>
        <item m="1" x="588"/>
        <item m="1" x="1797"/>
        <item m="1" x="601"/>
        <item m="1" x="1481"/>
        <item m="1" x="1279"/>
        <item m="1" x="1899"/>
        <item m="1" x="840"/>
        <item m="1" x="585"/>
        <item m="1" x="1983"/>
        <item m="1" x="2184"/>
        <item m="1" x="356"/>
        <item m="1" x="512"/>
        <item m="1" x="1831"/>
        <item m="1" x="357"/>
        <item m="1" x="562"/>
        <item m="1" x="2096"/>
        <item m="1" x="793"/>
        <item m="1" x="1951"/>
        <item m="1" x="657"/>
        <item m="1" x="486"/>
        <item m="1" x="1257"/>
        <item m="1" x="2175"/>
        <item m="1" x="1912"/>
        <item m="1" x="1674"/>
        <item m="1" x="1425"/>
        <item m="1" x="410"/>
        <item m="1" x="1404"/>
        <item m="1" x="1705"/>
        <item m="1" x="961"/>
        <item m="1" x="1691"/>
        <item m="1" x="1659"/>
        <item m="1" x="489"/>
        <item m="1" x="1711"/>
        <item m="1" x="843"/>
        <item m="1" x="1504"/>
        <item m="1" x="311"/>
        <item m="1" x="1582"/>
        <item m="1" x="1161"/>
        <item m="1" x="1654"/>
        <item m="1" x="1024"/>
        <item m="1" x="934"/>
        <item m="1" x="1887"/>
        <item m="1" x="655"/>
        <item m="1" x="729"/>
        <item m="1" x="617"/>
        <item m="1" x="2071"/>
        <item m="1" x="1069"/>
        <item m="1" x="1894"/>
        <item m="1" x="845"/>
        <item m="1" x="1093"/>
        <item m="1" x="679"/>
        <item m="1" x="436"/>
        <item m="1" x="1510"/>
        <item m="1" x="692"/>
        <item m="1" x="464"/>
        <item m="1" x="327"/>
        <item m="1" x="885"/>
        <item m="1" x="2123"/>
        <item m="1" x="1851"/>
        <item m="1" x="1847"/>
        <item m="1" x="1652"/>
        <item m="1" x="838"/>
        <item m="1" x="650"/>
        <item m="1" x="1943"/>
        <item m="1" x="1327"/>
        <item m="1" x="582"/>
        <item m="1" x="1795"/>
        <item m="1" x="1181"/>
        <item m="1" x="1103"/>
        <item m="1" x="1650"/>
        <item m="1" x="1988"/>
        <item m="1" x="2076"/>
        <item m="1" x="756"/>
        <item m="1" x="1649"/>
        <item m="1" x="1950"/>
        <item m="1" x="1870"/>
        <item m="1" x="854"/>
        <item m="1" x="1186"/>
        <item m="1" x="830"/>
        <item m="1" x="1881"/>
        <item x="87"/>
        <item m="1" x="820"/>
        <item m="1" x="1234"/>
        <item m="1" x="1106"/>
        <item m="1" x="2113"/>
        <item m="1" x="1075"/>
        <item m="1" x="2121"/>
        <item m="1" x="641"/>
        <item m="1" x="2158"/>
        <item m="1" x="523"/>
        <item m="1" x="297"/>
        <item m="1" x="651"/>
        <item m="1" x="1226"/>
        <item m="1" x="1036"/>
        <item m="1" x="928"/>
        <item m="1" x="292"/>
        <item m="1" x="802"/>
        <item m="1" x="1752"/>
        <item m="1" x="1401"/>
        <item m="1" x="1608"/>
        <item m="1" x="488"/>
        <item m="1" x="1734"/>
        <item m="1" x="1518"/>
        <item m="1" x="1135"/>
        <item m="1" x="667"/>
        <item m="1" x="874"/>
        <item m="1" x="807"/>
        <item m="1" x="1446"/>
        <item m="1" x="1967"/>
        <item m="1" x="1892"/>
        <item m="1" x="1610"/>
        <item m="1" x="583"/>
        <item m="1" x="1365"/>
        <item m="1" x="1390"/>
        <item x="4"/>
        <item m="1" x="2032"/>
        <item m="1" x="1373"/>
        <item m="1" x="1490"/>
        <item m="1" x="1273"/>
        <item m="1" x="970"/>
        <item m="1" x="1554"/>
        <item m="1" x="814"/>
        <item m="1" x="1269"/>
        <item m="1" x="2107"/>
        <item m="1" x="2101"/>
        <item m="1" x="1293"/>
        <item m="1" x="1920"/>
        <item m="1" x="951"/>
        <item m="1" x="359"/>
        <item m="1" x="1085"/>
        <item m="1" x="2169"/>
        <item m="1" x="737"/>
        <item x="55"/>
        <item m="1" x="1144"/>
        <item m="1" x="2181"/>
        <item m="1" x="1396"/>
        <item x="28"/>
        <item m="1" x="1072"/>
        <item m="1" x="1157"/>
        <item m="1" x="394"/>
        <item m="1" x="907"/>
        <item m="1" x="1768"/>
        <item m="1" x="534"/>
        <item m="1" x="862"/>
        <item m="1" x="1884"/>
        <item x="121"/>
        <item m="1" x="1743"/>
        <item m="1" x="706"/>
        <item m="1" x="1863"/>
        <item m="1" x="296"/>
        <item m="1" x="2128"/>
        <item m="1" x="998"/>
        <item m="1" x="1050"/>
        <item m="1" x="1221"/>
        <item m="1" x="1520"/>
        <item m="1" x="369"/>
        <item m="1" x="1889"/>
        <item m="1" x="280"/>
        <item m="1" x="1930"/>
        <item m="1" x="1048"/>
        <item m="1" x="636"/>
        <item m="1" x="2124"/>
        <item m="1" x="1941"/>
        <item m="1" x="2039"/>
        <item x="53"/>
        <item m="1" x="1439"/>
        <item m="1" x="1158"/>
        <item m="1" x="2038"/>
        <item x="174"/>
        <item m="1" x="993"/>
        <item m="1" x="833"/>
        <item m="1" x="1618"/>
        <item x="101"/>
        <item m="1" x="1784"/>
        <item m="1" x="1128"/>
        <item m="1" x="1449"/>
        <item m="1" x="1667"/>
        <item m="1" x="1484"/>
        <item m="1" x="483"/>
        <item x="11"/>
        <item m="1" x="1856"/>
        <item m="1" x="1353"/>
        <item m="1" x="2078"/>
        <item m="1" x="1574"/>
        <item x="189"/>
        <item m="1" x="273"/>
        <item m="1" x="1002"/>
        <item m="1" x="1092"/>
        <item m="1" x="1049"/>
        <item m="1" x="939"/>
        <item m="1" x="2094"/>
        <item m="1" x="822"/>
        <item m="1" x="363"/>
        <item m="1" x="462"/>
        <item m="1" x="1595"/>
        <item m="1" x="1777"/>
        <item m="1" x="1482"/>
        <item m="1" x="1512"/>
        <item m="1" x="824"/>
        <item m="1" x="708"/>
        <item m="1" x="2012"/>
        <item m="1" x="549"/>
        <item m="1" x="1255"/>
        <item m="1" x="1372"/>
        <item m="1" x="565"/>
        <item m="1" x="2040"/>
        <item m="1" x="1291"/>
        <item m="1" x="794"/>
        <item m="1" x="1368"/>
        <item m="1" x="1616"/>
        <item m="1" x="776"/>
        <item m="1" x="1617"/>
        <item m="1" x="705"/>
        <item m="1" x="1028"/>
        <item m="1" x="1341"/>
        <item m="1" x="1838"/>
        <item m="1" x="701"/>
        <item m="1" x="1854"/>
        <item m="1" x="2112"/>
        <item m="1" x="704"/>
        <item m="1" x="2135"/>
        <item m="1" x="400"/>
        <item m="1" x="338"/>
        <item m="1" x="431"/>
        <item m="1" x="2143"/>
        <item m="1" x="726"/>
        <item m="1" x="1739"/>
        <item m="1" x="1530"/>
        <item x="42"/>
        <item m="1" x="774"/>
        <item m="1" x="468"/>
        <item m="1" x="1911"/>
        <item m="1" x="989"/>
        <item m="1" x="1256"/>
        <item m="1" x="823"/>
        <item m="1" x="880"/>
        <item m="1" x="1594"/>
        <item m="1" x="770"/>
        <item m="1" x="712"/>
        <item m="1" x="1626"/>
        <item m="1" x="891"/>
        <item m="1" x="639"/>
        <item m="1" x="1261"/>
        <item m="1" x="380"/>
        <item m="1" x="1305"/>
        <item m="1" x="2084"/>
        <item m="1" x="1871"/>
        <item m="1" x="1005"/>
        <item m="1" x="531"/>
        <item m="1" x="495"/>
        <item m="1" x="301"/>
        <item m="1" x="783"/>
        <item m="1" x="430"/>
        <item m="1" x="506"/>
        <item m="1" x="595"/>
        <item m="1" x="1714"/>
        <item m="1" x="1323"/>
        <item m="1" x="715"/>
        <item m="1" x="591"/>
        <item m="1" x="611"/>
        <item m="1" x="544"/>
        <item m="1" x="1538"/>
        <item m="1" x="1522"/>
        <item m="1" x="1308"/>
        <item m="1" x="1934"/>
        <item m="1" x="1695"/>
        <item m="1" x="1869"/>
        <item m="1" x="647"/>
        <item m="1" x="1700"/>
        <item m="1" x="339"/>
        <item m="1" x="841"/>
        <item m="1" x="1517"/>
        <item m="1" x="420"/>
        <item m="1" x="962"/>
        <item m="1" x="1766"/>
        <item m="1" x="1506"/>
        <item m="1" x="1437"/>
        <item m="1" x="613"/>
        <item m="1" x="1238"/>
        <item m="1" x="250"/>
        <item m="1" x="1746"/>
        <item m="1" x="1577"/>
        <item m="1" x="1499"/>
        <item m="1" x="2182"/>
        <item m="1" x="1476"/>
        <item m="1" x="906"/>
        <item m="1" x="1783"/>
        <item m="1" x="2136"/>
        <item m="1" x="1057"/>
        <item m="1" x="2131"/>
        <item m="1" x="1067"/>
        <item m="1" x="603"/>
        <item m="1" x="393"/>
        <item m="1" x="2063"/>
        <item m="1" x="1999"/>
        <item m="1" x="848"/>
        <item m="1" x="1209"/>
        <item m="1" x="799"/>
        <item m="1" x="623"/>
        <item m="1" x="2055"/>
        <item m="1" x="472"/>
        <item m="1" x="851"/>
        <item m="1" x="1027"/>
        <item m="1" x="1796"/>
        <item m="1" x="915"/>
        <item m="1" x="852"/>
        <item m="1" x="397"/>
        <item m="1" x="1391"/>
        <item m="1" x="2155"/>
        <item m="1" x="413"/>
        <item m="1" x="1246"/>
        <item m="1" x="620"/>
        <item m="1" x="1790"/>
        <item m="1" x="2005"/>
        <item m="1" x="1511"/>
        <item m="1" x="1451"/>
        <item m="1" x="1778"/>
        <item m="1" x="1865"/>
        <item m="1" x="2141"/>
        <item m="1" x="1016"/>
        <item m="1" x="633"/>
        <item m="1" x="1190"/>
        <item m="1" x="1054"/>
        <item x="110"/>
        <item m="1" x="1104"/>
        <item m="1" x="1475"/>
        <item m="1" x="1146"/>
        <item m="1" x="1083"/>
        <item m="1" x="1237"/>
        <item m="1" x="1420"/>
        <item m="1" x="2102"/>
        <item m="1" x="1150"/>
        <item m="1" x="1282"/>
        <item m="1" x="1668"/>
        <item m="1" x="1592"/>
        <item m="1" x="1244"/>
        <item m="1" x="450"/>
        <item m="1" x="894"/>
        <item m="1" x="538"/>
        <item m="1" x="329"/>
        <item m="1" x="1852"/>
        <item m="1" x="1544"/>
        <item m="1" x="2149"/>
        <item m="1" x="734"/>
        <item m="1" x="622"/>
        <item m="1" x="914"/>
        <item m="1" x="771"/>
        <item m="1" x="952"/>
        <item m="1" x="1753"/>
        <item m="1" x="2036"/>
        <item m="1" x="674"/>
        <item m="1" x="1615"/>
        <item m="1" x="619"/>
        <item m="1" x="1749"/>
        <item m="1" x="1924"/>
        <item m="1" x="1457"/>
        <item x="115"/>
        <item m="1" x="432"/>
        <item m="1" x="2016"/>
        <item m="1" x="678"/>
        <item m="1" x="1850"/>
        <item m="1" x="1324"/>
        <item m="1" x="2011"/>
        <item m="1" x="368"/>
        <item m="1" x="1434"/>
        <item m="1" x="1686"/>
        <item x="153"/>
        <item m="1" x="1195"/>
        <item m="1" x="1141"/>
        <item m="1" x="1619"/>
        <item m="1" x="484"/>
        <item m="1" x="2110"/>
        <item m="1" x="1068"/>
        <item m="1" x="2085"/>
        <item m="1" x="635"/>
        <item m="1" x="1472"/>
        <item m="1" x="905"/>
        <item m="1" x="294"/>
        <item m="1" x="305"/>
        <item x="54"/>
        <item m="1" x="1422"/>
        <item m="1" x="638"/>
        <item m="1" x="1576"/>
        <item m="1" x="2033"/>
        <item m="1" x="1561"/>
        <item m="1" x="2051"/>
        <item m="1" x="1895"/>
        <item m="1" x="509"/>
        <item m="1" x="1569"/>
        <item m="1" x="653"/>
        <item m="1" x="1178"/>
        <item x="196"/>
        <item m="1" x="1102"/>
        <item m="1" x="1548"/>
        <item x="64"/>
        <item m="1" x="451"/>
        <item m="1" x="274"/>
        <item m="1" x="1336"/>
        <item m="1" x="748"/>
        <item m="1" x="1928"/>
        <item m="1" x="1454"/>
        <item m="1" x="1061"/>
        <item x="67"/>
        <item x="127"/>
        <item m="1" x="1360"/>
        <item m="1" x="2166"/>
        <item m="1" x="1573"/>
        <item m="1" x="2002"/>
        <item m="1" x="764"/>
        <item x="166"/>
        <item x="60"/>
        <item m="1" x="1399"/>
        <item m="1" x="412"/>
        <item m="1" x="303"/>
        <item m="1" x="1820"/>
        <item m="1" x="749"/>
        <item m="1" x="1172"/>
        <item m="1" x="1505"/>
        <item m="1" x="1535"/>
        <item m="1" x="543"/>
        <item m="1" x="1073"/>
        <item m="1" x="571"/>
        <item m="1" x="1998"/>
        <item m="1" x="654"/>
        <item m="1" x="275"/>
        <item m="1" x="1427"/>
        <item m="1" x="1779"/>
        <item m="1" x="834"/>
        <item x="63"/>
        <item m="1" x="680"/>
        <item m="1" x="1179"/>
        <item m="1" x="1926"/>
        <item m="1" x="1417"/>
        <item m="1" x="1171"/>
        <item x="17"/>
        <item m="1" x="1908"/>
        <item m="1" x="429"/>
        <item m="1" x="1979"/>
        <item m="1" x="1636"/>
        <item m="1" x="1041"/>
        <item m="1" x="404"/>
        <item m="1" x="1046"/>
        <item m="1" x="1358"/>
        <item m="1" x="846"/>
        <item m="1" x="2142"/>
        <item m="1" x="403"/>
        <item m="1" x="1206"/>
        <item m="1" x="1342"/>
        <item m="1" x="1142"/>
        <item m="1" x="1992"/>
        <item m="1" x="290"/>
        <item x="99"/>
        <item m="1" x="1787"/>
        <item m="1" x="568"/>
        <item m="1" x="2103"/>
        <item m="1" x="660"/>
        <item m="1" x="2179"/>
        <item m="1" x="1346"/>
        <item m="1" x="267"/>
        <item m="1" x="1991"/>
        <item m="1" x="672"/>
        <item m="1" x="1441"/>
        <item m="1" x="1596"/>
        <item m="1" x="1500"/>
        <item m="1" x="1469"/>
        <item m="1" x="1319"/>
        <item m="1" x="2125"/>
        <item m="1" x="791"/>
        <item x="62"/>
        <item m="1" x="1995"/>
        <item m="1" x="332"/>
        <item m="1" x="1039"/>
        <item m="1" x="602"/>
        <item m="1" x="2027"/>
        <item m="1" x="1834"/>
        <item m="1" x="1564"/>
        <item m="1" x="1724"/>
        <item x="158"/>
        <item m="1" x="333"/>
        <item m="1" x="1289"/>
        <item m="1" x="1822"/>
        <item m="1" x="836"/>
        <item m="1" x="1572"/>
        <item m="1" x="331"/>
        <item x="69"/>
        <item m="1" x="2088"/>
        <item m="1" x="491"/>
        <item m="1" x="1218"/>
        <item m="1" x="1029"/>
        <item m="1" x="2152"/>
        <item m="1" x="1637"/>
        <item m="1" x="2072"/>
        <item m="1" x="382"/>
        <item m="1" x="598"/>
        <item x="74"/>
        <item m="1" x="1168"/>
        <item m="1" x="1348"/>
        <item m="1" x="1498"/>
        <item m="1" x="1864"/>
        <item m="1" x="740"/>
        <item m="1" x="932"/>
        <item m="1" x="1723"/>
        <item m="1" x="1828"/>
        <item m="1" x="1359"/>
        <item m="1" x="2025"/>
        <item m="1" x="733"/>
        <item m="1" x="2106"/>
        <item m="1" x="1385"/>
        <item m="1" x="1669"/>
        <item m="1" x="2167"/>
        <item m="1" x="1383"/>
        <item m="1" x="1253"/>
        <item m="1" x="1111"/>
        <item m="1" x="1063"/>
        <item m="1" x="1377"/>
        <item m="1" x="1634"/>
        <item m="1" x="465"/>
        <item m="1" x="1738"/>
        <item m="1" x="863"/>
        <item m="1" x="1947"/>
        <item m="1" x="979"/>
        <item m="1" x="1094"/>
        <item m="1" x="1528"/>
        <item m="1" x="738"/>
        <item m="1" x="1886"/>
        <item m="1" x="448"/>
        <item m="1" x="2139"/>
        <item m="1" x="317"/>
        <item m="1" x="1751"/>
        <item m="1" x="406"/>
        <item x="148"/>
        <item m="1" x="1443"/>
        <item m="1" x="1194"/>
        <item m="1" x="1294"/>
        <item m="1" x="1547"/>
        <item m="1" x="1946"/>
        <item m="1" x="1175"/>
        <item m="1" x="895"/>
        <item m="1" x="1682"/>
        <item m="1" x="627"/>
        <item m="1" x="1821"/>
        <item m="1" x="381"/>
        <item m="1" x="890"/>
        <item m="1" x="1794"/>
        <item m="1" x="1588"/>
        <item m="1" x="1052"/>
        <item m="1" x="390"/>
        <item m="1" x="681"/>
        <item m="1" x="810"/>
        <item m="1" x="869"/>
        <item m="1" x="1953"/>
        <item m="1" x="1382"/>
        <item m="1" x="1189"/>
        <item m="1" x="1729"/>
        <item m="1" x="1671"/>
        <item m="1" x="1478"/>
        <item m="1" x="1122"/>
        <item m="1" x="801"/>
        <item m="1" x="1020"/>
        <item m="1" x="399"/>
        <item m="1" x="1508"/>
        <item m="1" x="266"/>
        <item m="1" x="1397"/>
        <item m="1" x="1944"/>
        <item m="1" x="1249"/>
        <item m="1" x="1432"/>
        <item m="1" x="1903"/>
        <item m="1" x="630"/>
        <item m="1" x="1805"/>
        <item m="1" x="579"/>
        <item m="1" x="1629"/>
        <item m="1" x="1231"/>
        <item m="1" x="547"/>
        <item m="1" x="1051"/>
        <item m="1" x="1245"/>
        <item m="1" x="414"/>
        <item m="1" x="858"/>
        <item m="1" x="1091"/>
        <item m="1" x="1712"/>
        <item m="1" x="466"/>
        <item m="1" x="908"/>
        <item m="1" x="1208"/>
        <item m="1" x="548"/>
        <item m="1" x="1211"/>
        <item m="1" x="300"/>
        <item m="1" x="314"/>
        <item m="1" x="600"/>
        <item m="1" x="398"/>
        <item m="1" x="817"/>
        <item m="1" x="1414"/>
        <item m="1" x="1949"/>
        <item m="1" x="1492"/>
        <item m="1" x="626"/>
        <item m="1" x="2105"/>
        <item m="1" x="1716"/>
        <item m="1" x="320"/>
        <item m="1" x="1205"/>
        <item m="1" x="1055"/>
        <item m="1" x="1849"/>
        <item m="1" x="868"/>
        <item m="1" x="1455"/>
        <item m="1" x="739"/>
        <item m="1" x="264"/>
        <item m="1" x="1421"/>
        <item m="1" x="1166"/>
        <item m="1" x="1880"/>
        <item m="1" x="808"/>
        <item m="1" x="435"/>
        <item m="1" x="1197"/>
        <item m="1" x="1935"/>
        <item m="1" x="1379"/>
        <item m="1" x="844"/>
        <item m="1" x="2050"/>
        <item m="1" x="1858"/>
        <item m="1" x="1056"/>
        <item m="1" x="416"/>
        <item m="1" x="797"/>
        <item m="1" x="1515"/>
        <item m="1" x="631"/>
        <item m="1" x="1853"/>
        <item m="1" x="1038"/>
        <item m="1" x="378"/>
        <item m="1" x="634"/>
        <item m="1" x="1657"/>
        <item m="1" x="1213"/>
        <item m="1" x="957"/>
        <item m="1" x="419"/>
        <item m="1" x="1436"/>
        <item m="1" x="349"/>
        <item m="1" x="2017"/>
        <item m="1" x="938"/>
        <item m="1" x="1236"/>
        <item m="1" x="1374"/>
        <item m="1" x="379"/>
        <item m="1" x="983"/>
        <item m="1" x="2174"/>
        <item m="1" x="1829"/>
        <item m="1" x="580"/>
        <item m="1" x="721"/>
        <item m="1" x="637"/>
        <item m="1" x="1539"/>
        <item m="1" x="1087"/>
        <item m="1" x="629"/>
        <item m="1" x="1750"/>
        <item m="1" x="1670"/>
        <item m="1" x="645"/>
        <item m="1" x="1725"/>
        <item m="1" x="1964"/>
        <item m="1" x="1285"/>
        <item m="1" x="1077"/>
        <item m="1" x="870"/>
        <item m="1" x="1406"/>
        <item m="1" x="1781"/>
        <item m="1" x="1335"/>
        <item m="1" x="2031"/>
        <item m="1" x="1303"/>
        <item m="1" x="811"/>
        <item m="1" x="284"/>
        <item m="1" x="1006"/>
        <item m="1" x="385"/>
        <item m="1" x="1977"/>
        <item m="1" x="1702"/>
        <item m="1" x="1099"/>
        <item m="1" x="1810"/>
        <item m="1" x="1477"/>
        <item m="1" x="2077"/>
        <item m="1" x="722"/>
        <item m="1" x="1119"/>
        <item m="1" x="2138"/>
        <item m="1" x="760"/>
        <item m="1" x="1760"/>
        <item m="1" x="1378"/>
        <item m="1" x="1116"/>
        <item m="1" x="1316"/>
        <item m="1" x="511"/>
        <item m="1" x="249"/>
        <item m="1" x="1923"/>
        <item m="1" x="1313"/>
        <item m="1" x="1286"/>
        <item m="1" x="1376"/>
        <item m="1" x="409"/>
        <item m="1" x="1474"/>
        <item m="1" x="1384"/>
        <item m="1" x="1361"/>
        <item m="1" x="1407"/>
        <item m="1" x="1347"/>
        <item m="1" x="1780"/>
        <item m="1" x="1115"/>
        <item m="1" x="377"/>
        <item m="1" x="1212"/>
        <item m="1" x="1916"/>
        <item m="1" x="828"/>
        <item m="1" x="1874"/>
        <item m="1" x="1740"/>
        <item m="1" x="2122"/>
        <item m="1" x="1276"/>
        <item m="1" x="1541"/>
        <item m="1" x="1095"/>
        <item m="1" x="1187"/>
        <item m="1" x="1153"/>
        <item m="1" x="713"/>
        <item m="1" x="1625"/>
        <item m="1" x="1848"/>
        <item m="1" x="1952"/>
        <item m="1" x="1593"/>
        <item m="1" x="1143"/>
        <item m="1" x="1658"/>
        <item m="1" x="696"/>
        <item m="1" x="1501"/>
        <item m="1" x="458"/>
        <item m="1" x="980"/>
        <item m="1" x="1334"/>
        <item m="1" x="805"/>
        <item m="1" x="632"/>
        <item m="1" x="2041"/>
        <item m="1" x="433"/>
        <item m="1" x="1258"/>
        <item m="1" x="1367"/>
        <item m="1" x="1589"/>
        <item m="1" x="500"/>
        <item m="1" x="526"/>
        <item m="1" x="1860"/>
        <item m="1" x="1861"/>
        <item m="1" x="2079"/>
        <item m="1" x="1917"/>
        <item m="1" x="1114"/>
        <item m="1" x="1458"/>
        <item m="1" x="1263"/>
        <item m="1" x="668"/>
        <item m="1" x="371"/>
        <item m="1" x="1460"/>
        <item m="1" x="727"/>
        <item m="1" x="1540"/>
        <item m="1" x="1389"/>
        <item m="1" x="459"/>
        <item m="1" x="1767"/>
        <item m="1" x="1448"/>
        <item m="1" x="1986"/>
        <item m="1" x="449"/>
        <item m="1" x="2180"/>
        <item m="1" x="1846"/>
        <item m="1" x="335"/>
        <item m="1" x="2023"/>
        <item m="1" x="1265"/>
        <item m="1" x="1000"/>
        <item m="1" x="1862"/>
        <item m="1" x="1210"/>
        <item m="1" x="813"/>
        <item m="1" x="336"/>
        <item m="1" x="2159"/>
        <item m="1" x="360"/>
        <item m="1" x="1915"/>
        <item m="1" x="2074"/>
        <item m="1" x="649"/>
        <item m="1" x="866"/>
        <item m="1" x="1665"/>
        <item m="1" x="515"/>
        <item m="1" x="1945"/>
        <item m="1" x="474"/>
        <item m="1" x="1507"/>
        <item m="1" x="355"/>
        <item m="1" x="1188"/>
        <item m="1" x="1521"/>
        <item m="1" x="550"/>
        <item m="1" x="1471"/>
        <item m="1" x="1109"/>
        <item m="1" x="1043"/>
        <item m="1" x="1883"/>
        <item m="1" x="277"/>
        <item m="1" x="1773"/>
        <item m="1" x="745"/>
        <item m="1" x="261"/>
        <item m="1" x="257"/>
        <item x="128"/>
        <item m="1" x="1830"/>
        <item m="1" x="2081"/>
        <item m="1" x="819"/>
        <item m="1" x="1579"/>
        <item m="1" x="1568"/>
        <item m="1" x="871"/>
        <item m="1" x="1651"/>
        <item m="1" x="276"/>
        <item m="1" x="1876"/>
        <item m="1" x="1925"/>
        <item m="1" x="494"/>
        <item m="1" x="1635"/>
        <item m="1" x="1679"/>
        <item m="1" x="1112"/>
        <item m="1" x="1191"/>
        <item m="1" x="2080"/>
        <item m="1" x="1772"/>
        <item m="1" x="2097"/>
        <item m="1" x="759"/>
        <item m="1" x="346"/>
        <item m="1" x="2083"/>
        <item m="1" x="2082"/>
        <item m="1" x="2046"/>
        <item m="1" x="2090"/>
        <item m="1" x="1823"/>
        <item m="1" x="606"/>
        <item m="1" x="1413"/>
        <item m="1" x="304"/>
        <item m="1" x="1230"/>
        <item m="1" x="1638"/>
        <item m="1" x="1233"/>
        <item m="1" x="516"/>
        <item m="1" x="278"/>
        <item m="1" x="354"/>
        <item m="1" x="2173"/>
        <item m="1" x="860"/>
        <item m="1" x="1922"/>
        <item m="1" x="1641"/>
        <item m="1" x="1044"/>
        <item m="1" x="1410"/>
        <item m="1" x="724"/>
        <item m="1" x="784"/>
        <item m="1" x="1129"/>
        <item m="1" x="991"/>
        <item m="1" x="1079"/>
        <item m="1" x="1509"/>
        <item m="1" x="293"/>
        <item m="1" x="621"/>
        <item m="1" x="1430"/>
        <item m="1" x="1080"/>
        <item m="1" x="1412"/>
        <item m="1" x="437"/>
        <item m="1" x="1551"/>
        <item m="1" x="352"/>
        <item m="1" x="2186"/>
        <item m="1" x="1888"/>
        <item x="109"/>
        <item m="1" x="1017"/>
        <item m="1" x="1837"/>
        <item m="1" x="746"/>
        <item m="1" x="270"/>
        <item m="1" x="2137"/>
        <item x="118"/>
        <item m="1" x="1318"/>
        <item m="1" x="815"/>
        <item m="1" x="1217"/>
        <item m="1" x="1018"/>
        <item m="1" x="599"/>
        <item m="1" x="1514"/>
        <item x="141"/>
        <item m="1" x="1090"/>
        <item m="1" x="1694"/>
        <item m="1" x="795"/>
        <item m="1" x="763"/>
        <item m="1" x="775"/>
        <item m="1" x="751"/>
        <item x="137"/>
        <item m="1" x="2104"/>
        <item m="1" x="809"/>
        <item m="1" x="321"/>
        <item m="1" x="1105"/>
        <item x="98"/>
        <item m="1" x="1148"/>
        <item m="1" x="909"/>
        <item x="150"/>
        <item m="1" x="1154"/>
        <item x="88"/>
        <item m="1" x="1019"/>
        <item m="1" x="1550"/>
        <item x="136"/>
        <item m="1" x="1284"/>
        <item m="1" x="1901"/>
        <item m="1" x="1816"/>
        <item m="1" x="1124"/>
        <item m="1" x="2043"/>
        <item m="1" x="1485"/>
        <item m="1" x="1408"/>
        <item m="1" x="1519"/>
        <item m="1" x="1933"/>
        <item m="1" x="1177"/>
        <item m="1" x="1960"/>
        <item m="1" x="467"/>
        <item m="1" x="577"/>
        <item m="1" x="730"/>
        <item m="1" x="299"/>
        <item x="37"/>
        <item m="1" x="1872"/>
        <item m="1" x="1271"/>
        <item m="1" x="963"/>
        <item x="77"/>
        <item m="1" x="384"/>
        <item m="1" x="1764"/>
        <item m="1" x="1155"/>
        <item m="1" x="1786"/>
        <item m="1" x="1357"/>
        <item m="1" x="826"/>
        <item m="1" x="1613"/>
        <item m="1" x="732"/>
        <item m="1" x="1123"/>
        <item m="1" x="1660"/>
        <item m="1" x="658"/>
        <item m="1" x="1371"/>
        <item m="1" x="1042"/>
        <item m="1" x="2015"/>
        <item m="1" x="1350"/>
        <item x="212"/>
        <item m="1" x="1322"/>
        <item m="1" x="976"/>
        <item x="241"/>
        <item m="1" x="646"/>
        <item m="1" x="1133"/>
        <item m="1" x="302"/>
        <item x="180"/>
        <item m="1" x="1867"/>
        <item m="1" x="1710"/>
        <item m="1" x="1966"/>
        <item x="199"/>
        <item m="1" x="1134"/>
        <item m="1" x="1315"/>
        <item m="1" x="1736"/>
        <item x="191"/>
        <item m="1" x="1693"/>
        <item m="1" x="659"/>
        <item m="1" x="1758"/>
        <item m="1" x="969"/>
        <item m="1" x="1525"/>
        <item m="1" x="1868"/>
        <item m="1" x="570"/>
        <item m="1" x="260"/>
        <item m="1" x="1844"/>
        <item m="1" x="1176"/>
        <item m="1" x="1459"/>
        <item m="1" x="1283"/>
        <item m="1" x="1866"/>
        <item m="1" x="1985"/>
        <item m="1" x="1997"/>
        <item m="1" x="1333"/>
        <item m="1" x="1879"/>
        <item x="144"/>
        <item m="1" x="1664"/>
        <item m="1" x="1132"/>
        <item m="1" x="1526"/>
        <item x="239"/>
        <item m="1" x="1268"/>
        <item x="168"/>
        <item m="1" x="1267"/>
        <item m="1" x="1392"/>
        <item m="1" x="1785"/>
        <item m="1" x="1591"/>
        <item x="201"/>
        <item m="1" x="1590"/>
        <item m="1" x="1473"/>
        <item m="1" x="954"/>
        <item m="1" x="652"/>
        <item m="1" x="1298"/>
        <item m="1" x="1297"/>
        <item m="1" x="986"/>
        <item m="1" x="1981"/>
        <item m="1" x="1644"/>
        <item m="1" x="1292"/>
        <item m="1" x="1117"/>
        <item m="1" x="1402"/>
        <item m="1" x="847"/>
        <item m="1" x="2042"/>
        <item m="1" x="251"/>
        <item m="1" x="640"/>
        <item m="1" x="758"/>
        <item m="1" x="1058"/>
        <item m="1" x="1689"/>
        <item m="1" x="1713"/>
        <item m="1" x="2003"/>
        <item m="1" x="825"/>
        <item m="1" x="556"/>
        <item m="1" x="392"/>
        <item m="1" x="690"/>
        <item m="1" x="1600"/>
        <item m="1" x="1098"/>
        <item m="1" x="1355"/>
        <item m="1" x="1435"/>
        <item m="1" x="533"/>
        <item m="1" x="2026"/>
        <item m="1" x="553"/>
        <item m="1" x="1380"/>
        <item m="1" x="520"/>
        <item m="1" x="461"/>
        <item x="162"/>
        <item m="1" x="546"/>
        <item m="1" x="1131"/>
        <item x="5"/>
        <item m="1" x="2004"/>
        <item m="1" x="953"/>
        <item x="95"/>
        <item m="1" x="1557"/>
        <item m="1" x="865"/>
        <item x="91"/>
        <item m="1" x="2060"/>
        <item m="1" x="1825"/>
        <item m="1" x="1875"/>
        <item m="1" x="1893"/>
        <item m="1" x="709"/>
        <item m="1" x="693"/>
        <item m="1" x="999"/>
        <item m="1" x="1728"/>
        <item m="1" x="1362"/>
        <item m="1" x="1692"/>
        <item m="1" x="440"/>
        <item m="1" x="990"/>
        <item m="1" x="1726"/>
        <item m="1" x="673"/>
        <item m="1" x="1698"/>
        <item m="1" x="945"/>
        <item m="1" x="944"/>
        <item m="1" x="519"/>
        <item m="1" x="1937"/>
        <item m="1" x="1076"/>
        <item m="1" x="2049"/>
        <item m="1" x="254"/>
        <item x="6"/>
        <item m="1" x="736"/>
        <item m="1" x="1630"/>
        <item m="1" x="1737"/>
        <item m="1" x="1632"/>
        <item m="1" x="530"/>
        <item m="1" x="684"/>
        <item m="1" x="1495"/>
        <item m="1" x="1685"/>
        <item x="133"/>
        <item m="1" x="942"/>
        <item m="1" x="1677"/>
        <item m="1" x="2140"/>
        <item m="1" x="754"/>
        <item m="1" x="2127"/>
        <item m="1" x="1602"/>
        <item m="1" x="402"/>
        <item m="1" x="1366"/>
        <item m="1" x="2024"/>
        <item m="1" x="1089"/>
        <item m="1" x="997"/>
        <item m="1" x="326"/>
        <item m="1" x="930"/>
        <item m="1" x="1534"/>
        <item m="1" x="574"/>
        <item m="1" x="1885"/>
        <item m="1" x="1277"/>
        <item m="1" x="988"/>
        <item m="1" x="1909"/>
        <item m="1" x="1160"/>
        <item m="1" x="1503"/>
        <item m="1" x="1030"/>
        <item m="1" x="856"/>
        <item m="1" x="964"/>
        <item m="1" x="1107"/>
        <item m="1" x="1745"/>
        <item m="1" x="1840"/>
        <item m="1" x="700"/>
        <item x="114"/>
        <item m="1" x="1963"/>
        <item m="1" x="699"/>
        <item m="1" x="1388"/>
        <item m="1" x="507"/>
        <item m="1" x="1774"/>
        <item m="1" x="1010"/>
        <item m="1" x="337"/>
        <item m="1" x="882"/>
        <item m="1" x="1611"/>
        <item m="1" x="1306"/>
        <item m="1" x="1295"/>
        <item m="1" x="1836"/>
        <item m="1" x="940"/>
        <item x="90"/>
        <item m="1" x="1744"/>
        <item m="1" x="1842"/>
        <item m="1" x="1480"/>
        <item m="1" x="288"/>
        <item m="1" x="265"/>
        <item m="1" x="966"/>
        <item m="1" x="2058"/>
        <item m="1" x="1008"/>
        <item m="1" x="698"/>
        <item m="1" x="2086"/>
        <item m="1" x="788"/>
        <item m="1" x="1684"/>
        <item m="1" x="1262"/>
        <item m="1" x="325"/>
        <item m="1" x="2133"/>
        <item m="1" x="1242"/>
        <item m="1" x="1680"/>
        <item m="1" x="1243"/>
        <item m="1" x="666"/>
        <item m="1" x="1873"/>
        <item m="1" x="1025"/>
        <item m="1" x="2156"/>
        <item m="1" x="897"/>
        <item m="1" x="1228"/>
        <item m="1" x="1411"/>
        <item m="1" x="1801"/>
        <item m="1" x="567"/>
        <item m="1" x="1770"/>
        <item m="1" x="937"/>
        <item m="1" x="703"/>
        <item m="1" x="1804"/>
        <item m="1" x="1015"/>
        <item m="1" x="896"/>
        <item m="1" x="1456"/>
        <item x="71"/>
        <item m="1" x="287"/>
        <item x="119"/>
        <item m="1" x="1156"/>
        <item m="1" x="642"/>
        <item m="1" x="615"/>
        <item m="1" x="537"/>
        <item m="1" x="1012"/>
        <item m="1" x="1533"/>
        <item m="1" x="1552"/>
        <item m="1" x="1409"/>
        <item m="1" x="463"/>
        <item m="1" x="502"/>
        <item x="40"/>
        <item m="1" x="563"/>
        <item x="143"/>
        <item m="1" x="628"/>
        <item m="1" x="2013"/>
        <item m="1" x="1719"/>
        <item m="1" x="1082"/>
        <item m="1" x="1445"/>
        <item m="1" x="1483"/>
        <item m="1" x="616"/>
        <item m="1" x="753"/>
        <item m="1" x="1987"/>
        <item m="1" x="1513"/>
        <item m="1" x="1328"/>
        <item m="1" x="1428"/>
        <item m="1" x="1250"/>
        <item m="1" x="2067"/>
        <item m="1" x="605"/>
        <item x="163"/>
        <item m="1" x="2064"/>
        <item m="1" x="508"/>
        <item m="1" x="1524"/>
        <item m="1" x="1254"/>
        <item x="50"/>
        <item x="165"/>
        <item m="1" x="1905"/>
        <item m="1" x="1857"/>
        <item m="1" x="1321"/>
        <item m="1" x="1809"/>
        <item m="1" x="268"/>
        <item m="1" x="1003"/>
        <item m="1" x="1356"/>
        <item m="1" x="903"/>
        <item m="1" x="1169"/>
        <item m="1" x="1927"/>
        <item m="1" x="1045"/>
        <item m="1" x="1192"/>
        <item m="1" x="1032"/>
        <item m="1" x="566"/>
        <item m="1" x="1824"/>
        <item m="1" x="683"/>
        <item m="1" x="950"/>
        <item x="36"/>
        <item m="1" x="1614"/>
        <item m="1" x="1622"/>
        <item m="1" x="1996"/>
        <item m="1" x="1351"/>
        <item m="1" x="767"/>
        <item m="1" x="1748"/>
        <item m="1" x="424"/>
        <item x="177"/>
        <item x="192"/>
        <item m="1" x="330"/>
        <item m="1" x="743"/>
        <item m="1" x="608"/>
        <item m="1" x="682"/>
        <item m="1" x="1775"/>
        <item m="1" x="1929"/>
        <item m="1" x="564"/>
        <item m="1" x="1902"/>
        <item m="1" x="485"/>
        <item m="1" x="453"/>
        <item m="1" x="965"/>
        <item m="1" x="1497"/>
        <item m="1" x="1096"/>
        <item m="1" x="1978"/>
        <item m="1" x="418"/>
        <item m="1" x="861"/>
        <item m="1" x="487"/>
        <item m="1" x="452"/>
        <item m="1" x="454"/>
        <item m="1" x="2047"/>
        <item m="1" x="455"/>
        <item m="1" x="1301"/>
        <item m="1" x="1375"/>
        <item m="1" x="1735"/>
        <item m="1" x="1536"/>
        <item m="1" x="1802"/>
        <item m="1" x="279"/>
        <item m="1" x="2177"/>
        <item m="1" x="2061"/>
        <item m="1" x="913"/>
        <item m="1" x="1138"/>
        <item m="1" x="747"/>
        <item m="1" x="1832"/>
        <item m="1" x="2028"/>
        <item x="78"/>
        <item m="1" x="1227"/>
        <item m="1" x="1302"/>
        <item m="1" x="1532"/>
        <item m="1" x="943"/>
        <item m="1" x="1741"/>
        <item m="1" x="1127"/>
        <item m="1" x="859"/>
        <item m="1" x="1900"/>
        <item m="1" x="982"/>
        <item m="1" x="2147"/>
        <item m="1" x="1487"/>
        <item m="1" x="1200"/>
        <item m="1" x="1290"/>
        <item m="1" x="1031"/>
        <item m="1" x="522"/>
        <item m="1" x="1833"/>
        <item m="1" x="1672"/>
        <item m="1" x="1789"/>
        <item m="1" x="2132"/>
        <item m="1" x="1232"/>
        <item x="1"/>
        <item m="1" x="975"/>
        <item m="1" x="772"/>
        <item m="1" x="892"/>
        <item m="1" x="1663"/>
        <item m="1" x="1877"/>
        <item m="1" x="1537"/>
        <item m="1" x="1074"/>
        <item m="1" x="597"/>
        <item m="1" x="262"/>
        <item m="1" x="1259"/>
        <item m="1" x="1288"/>
        <item m="1" x="1309"/>
        <item m="1" x="675"/>
        <item m="1" x="2029"/>
        <item m="1" x="497"/>
        <item m="1" x="2176"/>
        <item m="1" x="1656"/>
        <item m="1" x="2145"/>
        <item m="1" x="968"/>
        <item m="1" x="1932"/>
        <item m="1" x="921"/>
        <item m="1" x="1826"/>
        <item m="1" x="935"/>
        <item m="1" x="1727"/>
        <item m="1" x="2150"/>
        <item m="1" x="769"/>
        <item m="1" x="525"/>
        <item m="1" x="1921"/>
        <item m="1" x="1683"/>
        <item m="1" x="1655"/>
        <item m="1" x="1466"/>
        <item m="1" x="1345"/>
        <item m="1" x="373"/>
        <item m="1" x="1910"/>
        <item m="1" x="1464"/>
        <item m="1" x="741"/>
        <item m="1" x="1678"/>
        <item m="1" x="2126"/>
        <item m="1" x="1958"/>
        <item m="1" x="341"/>
        <item m="1" x="1604"/>
        <item m="1" x="1296"/>
        <item m="1" x="1078"/>
        <item m="1" x="2089"/>
        <item m="1" x="2044"/>
        <item m="1" x="2098"/>
        <item m="1" x="272"/>
        <item m="1" x="558"/>
        <item m="1" x="812"/>
        <item m="1" x="900"/>
        <item m="1" x="1004"/>
        <item x="59"/>
        <item m="1" x="1556"/>
        <item m="1" x="2065"/>
        <item m="1" x="2020"/>
        <item m="1" x="725"/>
        <item m="1" x="1395"/>
        <item x="96"/>
        <item m="1" x="1465"/>
        <item m="1" x="1715"/>
        <item m="1" x="476"/>
        <item m="1" x="2053"/>
        <item m="1" x="1819"/>
        <item m="1" x="1642"/>
        <item m="1" x="1489"/>
        <item m="1" x="1084"/>
        <item m="1" x="644"/>
        <item m="1" x="1137"/>
        <item m="1" x="927"/>
        <item m="1" x="1239"/>
        <item m="1" x="926"/>
        <item m="1" x="1585"/>
        <item m="1" x="1559"/>
        <item m="1" x="663"/>
        <item m="1" x="477"/>
        <item m="1" x="514"/>
        <item m="1" x="1961"/>
        <item m="1" x="1762"/>
        <item m="1" x="1562"/>
        <item m="1" x="2130"/>
        <item m="1" x="923"/>
        <item m="1" x="1968"/>
        <item m="1" x="2151"/>
        <item m="1" x="924"/>
        <item m="1" x="1429"/>
        <item m="1" x="941"/>
        <item m="1" x="936"/>
        <item m="1" x="475"/>
        <item m="1" x="1339"/>
        <item m="1" x="614"/>
        <item m="1" x="1970"/>
        <item m="1" x="806"/>
        <item m="1" x="2073"/>
        <item m="1" x="1962"/>
        <item m="1" x="447"/>
        <item x="206"/>
        <item m="1" x="618"/>
        <item m="1" x="1578"/>
        <item m="1" x="593"/>
        <item m="1" x="498"/>
        <item m="1" x="2118"/>
        <item m="1" x="374"/>
        <item m="1" x="493"/>
        <item m="1" x="1957"/>
        <item m="1" x="2146"/>
        <item m="1" x="456"/>
        <item m="1" x="457"/>
        <item m="1" x="925"/>
        <item m="1" x="922"/>
        <item m="1" x="1969"/>
        <item m="1" x="1898"/>
        <item m="1" x="578"/>
        <item m="1" x="789"/>
        <item m="1" x="2006"/>
        <item m="1" x="340"/>
        <item m="1" x="1199"/>
        <item m="1" x="592"/>
        <item m="1" x="835"/>
        <item m="1" x="1394"/>
        <item x="43"/>
        <item m="1" x="1815"/>
        <item m="1" x="1419"/>
        <item m="1" x="460"/>
        <item m="1" x="542"/>
        <item m="1" x="1755"/>
        <item m="1" x="1167"/>
        <item m="1" x="1165"/>
        <item m="1" x="2045"/>
        <item x="117"/>
        <item x="151"/>
        <item m="1" x="842"/>
        <item m="1" x="269"/>
        <item m="1" x="777"/>
        <item m="1" x="1529"/>
        <item m="1" x="949"/>
        <item m="1" x="2022"/>
        <item m="1" x="2030"/>
        <item m="1" x="1320"/>
        <item m="1" x="1021"/>
        <item m="1" x="1841"/>
        <item x="65"/>
        <item m="1" x="1913"/>
        <item m="1" x="1581"/>
        <item m="1" x="1081"/>
        <item m="1" x="1914"/>
        <item m="1" x="1931"/>
        <item x="181"/>
        <item m="1" x="596"/>
        <item m="1" x="407"/>
        <item m="1" x="1225"/>
        <item m="1" x="1299"/>
        <item m="1" x="2162"/>
        <item m="1" x="607"/>
        <item m="1" x="1982"/>
        <item m="1" x="855"/>
        <item m="1" x="364"/>
        <item m="1" x="1214"/>
        <item m="1" x="2129"/>
        <item m="1" x="375"/>
        <item m="1" x="1340"/>
        <item m="1" x="1754"/>
        <item m="1" x="1907"/>
        <item m="1" x="496"/>
        <item m="1" x="2144"/>
        <item m="1" x="992"/>
        <item m="1" x="324"/>
        <item m="1" x="2108"/>
        <item x="183"/>
        <item m="1" x="744"/>
        <item x="198"/>
        <item m="1" x="2068"/>
        <item m="1" x="1643"/>
        <item m="1" x="1975"/>
        <item m="1" x="929"/>
        <item m="1" x="1354"/>
        <item m="1" x="1791"/>
        <item m="1" x="2062"/>
        <item m="1" x="1272"/>
        <item m="1" x="818"/>
        <item m="1" x="984"/>
        <item m="1" x="960"/>
        <item m="1" x="912"/>
        <item m="1" x="1799"/>
        <item m="1" x="312"/>
        <item m="1" x="987"/>
        <item m="1" x="370"/>
        <item m="1" x="1403"/>
        <item m="1" x="1229"/>
        <item m="1" x="1220"/>
        <item m="1" x="1697"/>
        <item m="1" x="1807"/>
        <item m="1" x="1344"/>
        <item x="0"/>
        <item x="3"/>
        <item x="8"/>
        <item x="10"/>
        <item x="22"/>
        <item m="1" x="1792"/>
        <item m="1" x="661"/>
        <item x="24"/>
        <item x="26"/>
        <item x="30"/>
        <item x="31"/>
        <item x="32"/>
        <item x="34"/>
        <item x="38"/>
        <item x="41"/>
        <item x="44"/>
        <item x="45"/>
        <item x="46"/>
        <item x="48"/>
        <item x="49"/>
        <item x="51"/>
        <item x="52"/>
        <item x="57"/>
        <item x="72"/>
        <item x="138"/>
        <item x="75"/>
        <item x="76"/>
        <item x="79"/>
        <item x="81"/>
        <item x="82"/>
        <item x="61"/>
        <item x="89"/>
        <item x="94"/>
        <item x="97"/>
        <item m="1" x="594"/>
        <item x="108"/>
        <item x="112"/>
        <item x="113"/>
        <item x="120"/>
        <item x="13"/>
        <item x="132"/>
        <item x="134"/>
        <item m="1" x="697"/>
        <item x="135"/>
        <item x="145"/>
        <item x="147"/>
        <item x="157"/>
        <item x="160"/>
        <item x="169"/>
        <item x="170"/>
        <item x="171"/>
        <item x="176"/>
        <item x="194"/>
        <item x="195"/>
        <item x="203"/>
        <item x="204"/>
        <item x="205"/>
        <item x="208"/>
        <item x="219"/>
        <item x="221"/>
        <item x="232"/>
        <item x="233"/>
        <item x="2"/>
        <item x="7"/>
        <item x="9"/>
        <item x="12"/>
        <item x="14"/>
        <item x="15"/>
        <item x="16"/>
        <item x="18"/>
        <item x="19"/>
        <item x="21"/>
        <item x="23"/>
        <item x="25"/>
        <item x="27"/>
        <item x="29"/>
        <item x="33"/>
        <item x="35"/>
        <item x="39"/>
        <item x="47"/>
        <item x="56"/>
        <item x="58"/>
        <item x="66"/>
        <item x="68"/>
        <item x="70"/>
        <item x="73"/>
        <item x="80"/>
        <item x="83"/>
        <item x="84"/>
        <item x="85"/>
        <item x="86"/>
        <item x="92"/>
        <item x="93"/>
        <item x="100"/>
        <item x="102"/>
        <item x="103"/>
        <item x="104"/>
        <item x="105"/>
        <item x="106"/>
        <item x="107"/>
        <item x="111"/>
        <item x="116"/>
        <item x="122"/>
        <item x="124"/>
        <item x="125"/>
        <item x="126"/>
        <item x="129"/>
        <item x="130"/>
        <item x="131"/>
        <item x="139"/>
        <item x="140"/>
        <item x="142"/>
        <item x="146"/>
        <item x="149"/>
        <item x="152"/>
        <item x="154"/>
        <item x="155"/>
        <item x="156"/>
        <item x="159"/>
        <item x="161"/>
        <item x="164"/>
        <item x="167"/>
        <item x="172"/>
        <item x="173"/>
        <item x="175"/>
        <item x="178"/>
        <item x="179"/>
        <item x="182"/>
        <item x="184"/>
        <item x="185"/>
        <item x="186"/>
        <item x="187"/>
        <item x="188"/>
        <item x="190"/>
        <item x="193"/>
        <item x="197"/>
        <item x="200"/>
        <item x="202"/>
        <item x="207"/>
        <item x="209"/>
        <item x="210"/>
        <item x="211"/>
        <item x="213"/>
        <item x="214"/>
        <item x="215"/>
        <item x="216"/>
        <item x="217"/>
        <item x="218"/>
        <item x="220"/>
        <item x="222"/>
        <item x="223"/>
        <item x="224"/>
        <item x="225"/>
        <item x="226"/>
        <item x="227"/>
        <item x="228"/>
        <item x="229"/>
        <item x="230"/>
        <item x="231"/>
        <item x="234"/>
        <item x="235"/>
        <item x="236"/>
        <item x="237"/>
        <item x="238"/>
        <item x="240"/>
        <item x="242"/>
        <item x="243"/>
        <item x="244"/>
        <item t="default"/>
      </items>
      <autoSortScope>
        <pivotArea dataOnly="0" outline="0" fieldPosition="0">
          <references count="1">
            <reference field="4294967294" count="1" selected="0">
              <x v="1"/>
            </reference>
          </references>
        </pivotArea>
      </autoSortScope>
    </pivotField>
    <pivotField axis="axisRow" showAll="0">
      <items count="41">
        <item x="0"/>
        <item x="2"/>
        <item x="1"/>
        <item m="1" x="30"/>
        <item x="5"/>
        <item m="1" x="17"/>
        <item x="4"/>
        <item m="1" x="28"/>
        <item m="1" x="10"/>
        <item m="1" x="32"/>
        <item m="1" x="16"/>
        <item m="1" x="39"/>
        <item x="3"/>
        <item m="1" x="33"/>
        <item m="1" x="11"/>
        <item m="1" x="22"/>
        <item x="6"/>
        <item m="1" x="36"/>
        <item m="1" x="21"/>
        <item m="1" x="9"/>
        <item m="1" x="20"/>
        <item x="8"/>
        <item m="1" x="14"/>
        <item m="1" x="25"/>
        <item m="1" x="26"/>
        <item m="1" x="12"/>
        <item m="1" x="35"/>
        <item m="1" x="24"/>
        <item m="1" x="34"/>
        <item x="7"/>
        <item m="1" x="27"/>
        <item m="1" x="18"/>
        <item m="1" x="37"/>
        <item m="1" x="38"/>
        <item m="1" x="29"/>
        <item m="1" x="13"/>
        <item m="1" x="15"/>
        <item m="1" x="31"/>
        <item m="1" x="19"/>
        <item m="1" x="23"/>
        <item t="default"/>
      </items>
    </pivotField>
    <pivotField dataField="1" showAll="0"/>
    <pivotField dataField="1" numFmtId="4" showAll="0"/>
    <pivotField dataField="1" numFmtId="4" showAll="0"/>
    <pivotField dataField="1" dragToRow="0" dragToCol="0" dragToPage="0" showAll="0" defaultSubtotal="0"/>
    <pivotField dataField="1" dragToRow="0" dragToCol="0" dragToPage="0" showAll="0" defaultSubtotal="0"/>
  </pivotFields>
  <rowFields count="5">
    <field x="3"/>
    <field x="2"/>
    <field x="1"/>
    <field x="4"/>
    <field x="0"/>
  </rowFields>
  <rowItems count="1311">
    <i>
      <x v="2019"/>
    </i>
    <i r="1">
      <x v="316"/>
    </i>
    <i r="2">
      <x v="54"/>
    </i>
    <i r="3">
      <x/>
    </i>
    <i r="4">
      <x v="5898"/>
    </i>
    <i>
      <x v="1826"/>
    </i>
    <i r="1">
      <x v="315"/>
    </i>
    <i r="2">
      <x v="150"/>
    </i>
    <i r="3">
      <x v="2"/>
    </i>
    <i r="4">
      <x v="5899"/>
    </i>
    <i>
      <x v="1619"/>
    </i>
    <i r="1">
      <x v="315"/>
    </i>
    <i r="2">
      <x v="152"/>
    </i>
    <i r="3">
      <x v="2"/>
    </i>
    <i r="4">
      <x v="3171"/>
    </i>
    <i r="4">
      <x v="5904"/>
    </i>
    <i r="4">
      <x v="5910"/>
    </i>
    <i>
      <x v="2081"/>
    </i>
    <i r="1">
      <x v="316"/>
    </i>
    <i r="2">
      <x v="151"/>
    </i>
    <i r="3">
      <x v="1"/>
    </i>
    <i r="4">
      <x v="5900"/>
    </i>
    <i>
      <x v="2020"/>
    </i>
    <i r="1">
      <x v="316"/>
    </i>
    <i r="2">
      <x v="55"/>
    </i>
    <i r="3">
      <x v="2"/>
    </i>
    <i r="4">
      <x v="5901"/>
    </i>
    <i>
      <x v="1036"/>
    </i>
    <i r="1">
      <x v="315"/>
    </i>
    <i r="2">
      <x v="117"/>
    </i>
    <i r="3">
      <x v="2"/>
    </i>
    <i r="4">
      <x v="5956"/>
    </i>
    <i>
      <x v="722"/>
    </i>
    <i r="1">
      <x v="315"/>
    </i>
    <i r="2">
      <x v="56"/>
    </i>
    <i r="3">
      <x v="2"/>
    </i>
    <i r="4">
      <x v="5902"/>
    </i>
    <i>
      <x v="1590"/>
    </i>
    <i r="1">
      <x v="316"/>
    </i>
    <i r="2">
      <x v="57"/>
    </i>
    <i r="3">
      <x v="12"/>
    </i>
    <i r="4">
      <x v="3166"/>
    </i>
    <i>
      <x v="2082"/>
    </i>
    <i r="1">
      <x v="316"/>
    </i>
    <i r="2">
      <x v="153"/>
    </i>
    <i r="3">
      <x v="1"/>
    </i>
    <i r="4">
      <x v="3144"/>
    </i>
    <i>
      <x v="2021"/>
    </i>
    <i r="1">
      <x v="315"/>
    </i>
    <i r="2">
      <x v="59"/>
    </i>
    <i r="3">
      <x v="2"/>
    </i>
    <i r="4">
      <x v="5903"/>
    </i>
    <i>
      <x v="787"/>
    </i>
    <i r="1">
      <x v="315"/>
    </i>
    <i r="2">
      <x v="97"/>
    </i>
    <i r="3">
      <x v="2"/>
    </i>
    <i r="4">
      <x v="5907"/>
    </i>
    <i r="4">
      <x v="5926"/>
    </i>
    <i r="4">
      <x v="5993"/>
    </i>
    <i>
      <x v="2083"/>
    </i>
    <i r="1">
      <x v="315"/>
    </i>
    <i r="2">
      <x v="154"/>
    </i>
    <i r="3">
      <x v="6"/>
    </i>
    <i r="4">
      <x v="5905"/>
    </i>
    <i>
      <x v="2022"/>
    </i>
    <i r="1">
      <x v="315"/>
    </i>
    <i r="2">
      <x v="60"/>
    </i>
    <i r="3">
      <x v="2"/>
    </i>
    <i r="4">
      <x v="5906"/>
    </i>
    <i>
      <x v="1042"/>
    </i>
    <i r="1">
      <x v="315"/>
    </i>
    <i r="2">
      <x v="159"/>
    </i>
    <i r="3">
      <x v="2"/>
    </i>
    <i r="4">
      <x v="3154"/>
    </i>
    <i r="4">
      <x v="5936"/>
    </i>
    <i>
      <x v="2058"/>
    </i>
    <i r="1">
      <x v="315"/>
    </i>
    <i r="2">
      <x v="110"/>
    </i>
    <i r="3">
      <x v="2"/>
    </i>
    <i r="4">
      <x v="3202"/>
    </i>
    <i r="4">
      <x v="3212"/>
    </i>
    <i>
      <x v="2084"/>
    </i>
    <i r="1">
      <x v="315"/>
    </i>
    <i r="2">
      <x v="155"/>
    </i>
    <i r="3">
      <x v="2"/>
    </i>
    <i r="4">
      <x v="5908"/>
    </i>
    <i>
      <x v="2085"/>
    </i>
    <i r="1">
      <x v="316"/>
    </i>
    <i r="2">
      <x v="156"/>
    </i>
    <i r="3">
      <x v="4"/>
    </i>
    <i r="4">
      <x v="3147"/>
    </i>
    <i>
      <x v="2094"/>
    </i>
    <i r="1">
      <x v="315"/>
    </i>
    <i r="2">
      <x v="166"/>
    </i>
    <i r="3">
      <x v="2"/>
    </i>
    <i r="4">
      <x v="5922"/>
    </i>
    <i r="4">
      <x v="5923"/>
    </i>
    <i>
      <x v="2098"/>
    </i>
    <i r="1">
      <x v="315"/>
    </i>
    <i r="2">
      <x v="173"/>
    </i>
    <i r="3">
      <x v="2"/>
    </i>
    <i r="4">
      <x v="3213"/>
    </i>
    <i r="4">
      <x v="5940"/>
    </i>
    <i r="4">
      <x v="5976"/>
    </i>
    <i r="4">
      <x v="5981"/>
    </i>
    <i r="4">
      <x v="6030"/>
    </i>
    <i>
      <x v="2086"/>
    </i>
    <i r="1">
      <x v="315"/>
    </i>
    <i r="2">
      <x v="157"/>
    </i>
    <i r="3">
      <x v="1"/>
    </i>
    <i r="4">
      <x v="3179"/>
    </i>
    <i>
      <x v="2087"/>
    </i>
    <i r="1">
      <x v="315"/>
    </i>
    <i r="2">
      <x v="158"/>
    </i>
    <i r="3">
      <x v="1"/>
    </i>
    <i r="4">
      <x v="5909"/>
    </i>
    <i>
      <x v="2028"/>
    </i>
    <i r="1">
      <x v="315"/>
    </i>
    <i r="2">
      <x v="65"/>
    </i>
    <i r="3">
      <x v="2"/>
    </i>
    <i r="4">
      <x v="3218"/>
    </i>
    <i r="4">
      <x v="5924"/>
    </i>
    <i>
      <x v="396"/>
    </i>
    <i r="1">
      <x v="317"/>
    </i>
    <i r="2">
      <x v="58"/>
    </i>
    <i r="3">
      <x v="4"/>
    </i>
    <i r="4">
      <x v="5913"/>
    </i>
    <i r="4">
      <x v="5966"/>
    </i>
    <i r="4">
      <x v="6075"/>
    </i>
    <i>
      <x v="2088"/>
    </i>
    <i r="1">
      <x v="315"/>
    </i>
    <i r="2">
      <x v="160"/>
    </i>
    <i r="3">
      <x v="6"/>
    </i>
    <i r="4">
      <x v="5911"/>
    </i>
    <i>
      <x v="744"/>
    </i>
    <i r="1">
      <x v="315"/>
    </i>
    <i r="2">
      <x v="64"/>
    </i>
    <i r="3">
      <x v="16"/>
    </i>
    <i r="4">
      <x v="3161"/>
    </i>
    <i r="4">
      <x v="3194"/>
    </i>
    <i r="4">
      <x v="5921"/>
    </i>
    <i r="4">
      <x v="5983"/>
    </i>
    <i>
      <x v="2033"/>
    </i>
    <i r="1">
      <x v="315"/>
    </i>
    <i r="2">
      <x v="71"/>
    </i>
    <i r="3">
      <x v="2"/>
    </i>
    <i r="4">
      <x v="5933"/>
    </i>
    <i r="4">
      <x v="5934"/>
    </i>
    <i>
      <x v="2089"/>
    </i>
    <i r="1">
      <x v="316"/>
    </i>
    <i r="2">
      <x v="161"/>
    </i>
    <i r="3">
      <x v="6"/>
    </i>
    <i r="4">
      <x v="5912"/>
    </i>
    <i>
      <x v="1761"/>
    </i>
    <i r="1">
      <x v="315"/>
    </i>
    <i r="2">
      <x v="169"/>
    </i>
    <i r="3">
      <x v="2"/>
    </i>
    <i r="4">
      <x v="5928"/>
    </i>
    <i r="4">
      <x v="5974"/>
    </i>
    <i r="4">
      <x v="6109"/>
    </i>
    <i r="4">
      <x v="6112"/>
    </i>
    <i r="4">
      <x v="6121"/>
    </i>
    <i>
      <x v="2090"/>
    </i>
    <i r="1">
      <x v="315"/>
    </i>
    <i r="2">
      <x v="162"/>
    </i>
    <i r="3">
      <x v="4"/>
    </i>
    <i r="4">
      <x v="5914"/>
    </i>
    <i>
      <x v="2049"/>
    </i>
    <i r="1">
      <x v="315"/>
    </i>
    <i r="2">
      <x v="93"/>
    </i>
    <i r="3">
      <x/>
    </i>
    <i r="4">
      <x v="5954"/>
    </i>
    <i r="4">
      <x v="5960"/>
    </i>
    <i>
      <x v="2036"/>
    </i>
    <i r="1">
      <x v="315"/>
    </i>
    <i r="2">
      <x v="75"/>
    </i>
    <i r="3">
      <x v="4"/>
    </i>
    <i r="4">
      <x v="5939"/>
    </i>
    <i r="4">
      <x v="5963"/>
    </i>
    <i r="4">
      <x v="6027"/>
    </i>
    <i r="4">
      <x v="6130"/>
    </i>
    <i>
      <x v="2023"/>
    </i>
    <i r="1">
      <x v="315"/>
    </i>
    <i r="2">
      <x v="61"/>
    </i>
    <i r="3">
      <x v="2"/>
    </i>
    <i r="4">
      <x v="5915"/>
    </i>
    <i>
      <x v="2091"/>
    </i>
    <i r="1">
      <x v="315"/>
    </i>
    <i r="2">
      <x v="163"/>
    </i>
    <i r="3">
      <x v="1"/>
    </i>
    <i r="4">
      <x v="5916"/>
    </i>
    <i>
      <x v="2026"/>
    </i>
    <i r="1">
      <x v="316"/>
    </i>
    <i r="2">
      <x v="62"/>
    </i>
    <i r="3">
      <x v="2"/>
    </i>
    <i r="4">
      <x v="5917"/>
    </i>
    <i>
      <x v="1805"/>
    </i>
    <i r="1">
      <x v="315"/>
    </i>
    <i r="2">
      <x v="88"/>
    </i>
    <i r="3">
      <x v="4"/>
    </i>
    <i r="4">
      <x v="3176"/>
    </i>
    <i r="4">
      <x v="3186"/>
    </i>
    <i r="4">
      <x v="3205"/>
    </i>
    <i r="4">
      <x v="5972"/>
    </i>
    <i r="4">
      <x v="6022"/>
    </i>
    <i r="4">
      <x v="6084"/>
    </i>
    <i r="4">
      <x v="6092"/>
    </i>
    <i r="4">
      <x v="6116"/>
    </i>
    <i r="4">
      <x v="6128"/>
    </i>
    <i>
      <x v="2092"/>
    </i>
    <i r="1">
      <x v="316"/>
    </i>
    <i r="2">
      <x v="164"/>
    </i>
    <i r="3">
      <x v="6"/>
    </i>
    <i r="4">
      <x v="5918"/>
    </i>
    <i>
      <x v="2027"/>
    </i>
    <i r="1">
      <x v="316"/>
    </i>
    <i r="2">
      <x v="63"/>
    </i>
    <i r="3">
      <x/>
    </i>
    <i r="4">
      <x v="5919"/>
    </i>
    <i>
      <x v="2093"/>
    </i>
    <i r="1">
      <x v="316"/>
    </i>
    <i r="2">
      <x v="165"/>
    </i>
    <i r="3">
      <x v="1"/>
    </i>
    <i r="4">
      <x v="5920"/>
    </i>
    <i>
      <x v="1946"/>
    </i>
    <i r="1">
      <x v="315"/>
    </i>
    <i r="2">
      <x v="172"/>
    </i>
    <i r="3">
      <x v="2"/>
    </i>
    <i r="4">
      <x v="5935"/>
    </i>
    <i r="4">
      <x v="5989"/>
    </i>
    <i>
      <x v="1719"/>
    </i>
    <i r="1">
      <x v="315"/>
    </i>
    <i r="2">
      <x v="70"/>
    </i>
    <i r="3">
      <x v="2"/>
    </i>
    <i r="4">
      <x v="5932"/>
    </i>
    <i r="4">
      <x v="6000"/>
    </i>
    <i>
      <x v="2029"/>
    </i>
    <i r="1">
      <x v="315"/>
    </i>
    <i r="2">
      <x v="66"/>
    </i>
    <i r="3">
      <x v="2"/>
    </i>
    <i r="4">
      <x v="5925"/>
    </i>
    <i>
      <x v="1487"/>
    </i>
    <i r="1">
      <x v="315"/>
    </i>
    <i r="2">
      <x v="170"/>
    </i>
    <i r="3">
      <x v="1"/>
    </i>
    <i r="4">
      <x v="5929"/>
    </i>
    <i r="4">
      <x v="6042"/>
    </i>
    <i>
      <x v="2030"/>
    </i>
    <i r="1">
      <x v="315"/>
    </i>
    <i r="2">
      <x v="67"/>
    </i>
    <i r="3">
      <x v="2"/>
    </i>
    <i r="4">
      <x v="3216"/>
    </i>
    <i>
      <x v="836"/>
    </i>
    <i r="1">
      <x v="315"/>
    </i>
    <i r="2">
      <x v="72"/>
    </i>
    <i r="3">
      <x v="4"/>
    </i>
    <i r="4">
      <x v="5700"/>
    </i>
    <i r="4">
      <x v="6004"/>
    </i>
    <i>
      <x v="2095"/>
    </i>
    <i r="1">
      <x v="315"/>
    </i>
    <i r="2">
      <x v="167"/>
    </i>
    <i r="3">
      <x v="2"/>
    </i>
    <i r="4">
      <x v="5927"/>
    </i>
    <i>
      <x v="2031"/>
    </i>
    <i r="1">
      <x v="315"/>
    </i>
    <i r="2">
      <x v="68"/>
    </i>
    <i r="3">
      <x v="2"/>
    </i>
    <i r="4">
      <x v="3160"/>
    </i>
    <i>
      <x v="2096"/>
    </i>
    <i r="1">
      <x v="317"/>
    </i>
    <i r="2">
      <x v="168"/>
    </i>
    <i r="3">
      <x v="2"/>
    </i>
    <i r="4">
      <x v="3163"/>
    </i>
    <i>
      <x v="740"/>
    </i>
    <i r="1">
      <x v="315"/>
    </i>
    <i r="2">
      <x v="176"/>
    </i>
    <i r="3">
      <x v="4"/>
    </i>
    <i r="4">
      <x v="5948"/>
    </i>
    <i r="4">
      <x v="5964"/>
    </i>
    <i>
      <x v="2032"/>
    </i>
    <i r="1">
      <x v="315"/>
    </i>
    <i r="2">
      <x v="69"/>
    </i>
    <i r="3">
      <x v="2"/>
    </i>
    <i r="4">
      <x v="5930"/>
    </i>
    <i>
      <x v="2097"/>
    </i>
    <i r="1">
      <x v="316"/>
    </i>
    <i r="2">
      <x v="171"/>
    </i>
    <i r="3">
      <x v="6"/>
    </i>
    <i r="4">
      <x v="5931"/>
    </i>
    <i>
      <x v="1967"/>
    </i>
    <i r="1">
      <x v="315"/>
    </i>
    <i r="2">
      <x v="119"/>
    </i>
    <i r="3">
      <x v="2"/>
    </i>
    <i r="4">
      <x v="3151"/>
    </i>
    <i r="4">
      <x v="5958"/>
    </i>
    <i r="4">
      <x v="6024"/>
    </i>
    <i r="4">
      <x v="6062"/>
    </i>
    <i r="4">
      <x v="6126"/>
    </i>
    <i r="4">
      <x v="6158"/>
    </i>
    <i>
      <x v="2034"/>
    </i>
    <i r="1">
      <x v="315"/>
    </i>
    <i r="2">
      <x v="73"/>
    </i>
    <i r="3">
      <x v="2"/>
    </i>
    <i r="4">
      <x v="5937"/>
    </i>
    <i>
      <x v="1878"/>
    </i>
    <i r="1">
      <x v="315"/>
    </i>
    <i r="2">
      <x v="114"/>
    </i>
    <i r="3">
      <x v="4"/>
    </i>
    <i r="4">
      <x v="5952"/>
    </i>
    <i>
      <x v="1706"/>
    </i>
    <i r="1">
      <x v="315"/>
    </i>
    <i r="2">
      <x v="83"/>
    </i>
    <i r="3">
      <x v="2"/>
    </i>
    <i r="4">
      <x v="5965"/>
    </i>
    <i r="4">
      <x v="5998"/>
    </i>
    <i r="4">
      <x v="6105"/>
    </i>
    <i>
      <x v="2106"/>
    </i>
    <i r="1">
      <x v="317"/>
    </i>
    <i r="2">
      <x v="185"/>
    </i>
    <i r="3">
      <x v="6"/>
    </i>
    <i r="4">
      <x v="5979"/>
    </i>
    <i r="4">
      <x v="5980"/>
    </i>
    <i>
      <x v="2035"/>
    </i>
    <i r="1">
      <x v="315"/>
    </i>
    <i r="2">
      <x v="74"/>
    </i>
    <i r="3">
      <x v="2"/>
    </i>
    <i r="4">
      <x v="5938"/>
    </i>
    <i>
      <x v="2037"/>
    </i>
    <i r="1">
      <x v="315"/>
    </i>
    <i r="2">
      <x v="76"/>
    </i>
    <i r="3">
      <x v="2"/>
    </i>
    <i r="4">
      <x v="5941"/>
    </i>
    <i>
      <x v="2038"/>
    </i>
    <i r="1">
      <x v="315"/>
    </i>
    <i r="2">
      <x v="77"/>
    </i>
    <i r="3">
      <x v="4"/>
    </i>
    <i r="4">
      <x v="5942"/>
    </i>
    <i>
      <x v="2105"/>
    </i>
    <i r="1">
      <x v="315"/>
    </i>
    <i r="2">
      <x v="184"/>
    </i>
    <i r="3">
      <x v="4"/>
    </i>
    <i r="4">
      <x v="5975"/>
    </i>
    <i r="4">
      <x v="6006"/>
    </i>
    <i>
      <x v="1742"/>
    </i>
    <i r="1">
      <x v="315"/>
    </i>
    <i r="2">
      <x v="174"/>
    </i>
    <i r="3">
      <x v="6"/>
    </i>
    <i r="4">
      <x v="5943"/>
    </i>
    <i>
      <x v="2039"/>
    </i>
    <i r="1">
      <x v="317"/>
    </i>
    <i r="2">
      <x v="78"/>
    </i>
    <i r="3">
      <x v="29"/>
    </i>
    <i r="4">
      <x v="5944"/>
    </i>
    <i>
      <x v="2040"/>
    </i>
    <i r="1">
      <x v="315"/>
    </i>
    <i r="2">
      <x v="79"/>
    </i>
    <i r="3">
      <x v="4"/>
    </i>
    <i r="4">
      <x v="5945"/>
    </i>
    <i>
      <x v="1076"/>
    </i>
    <i r="1">
      <x v="315"/>
    </i>
    <i r="2">
      <x v="116"/>
    </i>
    <i r="3">
      <x/>
    </i>
    <i r="4">
      <x v="5955"/>
    </i>
    <i r="4">
      <x v="6117"/>
    </i>
    <i>
      <x v="1002"/>
    </i>
    <i r="1">
      <x v="315"/>
    </i>
    <i r="2">
      <x v="118"/>
    </i>
    <i r="3">
      <x v="2"/>
    </i>
    <i r="4">
      <x v="5957"/>
    </i>
    <i r="4">
      <x v="6013"/>
    </i>
    <i r="4">
      <x v="6069"/>
    </i>
    <i>
      <x v="772"/>
    </i>
    <i r="1">
      <x v="315"/>
    </i>
    <i r="2">
      <x v="175"/>
    </i>
    <i r="3">
      <x v="2"/>
    </i>
    <i r="4">
      <x v="5946"/>
    </i>
    <i>
      <x v="1059"/>
    </i>
    <i r="1">
      <x v="315"/>
    </i>
    <i r="2">
      <x v="131"/>
    </i>
    <i r="3">
      <x/>
    </i>
    <i r="4">
      <x v="6001"/>
    </i>
    <i r="4">
      <x v="6016"/>
    </i>
    <i r="4">
      <x v="6078"/>
    </i>
    <i r="4">
      <x v="6169"/>
    </i>
    <i>
      <x v="987"/>
    </i>
    <i r="1">
      <x v="315"/>
    </i>
    <i r="2">
      <x v="80"/>
    </i>
    <i r="3">
      <x v="2"/>
    </i>
    <i r="4">
      <x v="5947"/>
    </i>
    <i>
      <x v="2099"/>
    </i>
    <i r="1">
      <x v="315"/>
    </i>
    <i r="2">
      <x v="177"/>
    </i>
    <i r="3">
      <x v="2"/>
    </i>
    <i r="4">
      <x v="5949"/>
    </i>
    <i>
      <x v="2041"/>
    </i>
    <i r="1">
      <x v="317"/>
    </i>
    <i r="2">
      <x v="81"/>
    </i>
    <i r="3">
      <x v="29"/>
    </i>
    <i r="4">
      <x v="5950"/>
    </i>
    <i>
      <x v="2100"/>
    </i>
    <i r="1">
      <x v="316"/>
    </i>
    <i r="2">
      <x v="178"/>
    </i>
    <i r="3">
      <x v="2"/>
    </i>
    <i r="4">
      <x v="5951"/>
    </i>
    <i>
      <x v="2102"/>
    </i>
    <i r="1">
      <x v="315"/>
    </i>
    <i r="2">
      <x v="179"/>
    </i>
    <i r="3">
      <x v="6"/>
    </i>
    <i r="4">
      <x v="5961"/>
    </i>
    <i>
      <x v="1092"/>
    </i>
    <i r="1">
      <x v="315"/>
    </i>
    <i r="2">
      <x v="82"/>
    </i>
    <i r="3">
      <x v="1"/>
    </i>
    <i r="4">
      <x v="5962"/>
    </i>
    <i>
      <x v="2103"/>
    </i>
    <i r="1">
      <x v="315"/>
    </i>
    <i r="2">
      <x v="180"/>
    </i>
    <i r="3">
      <x v="4"/>
    </i>
    <i r="4">
      <x v="3159"/>
    </i>
    <i>
      <x v="2118"/>
    </i>
    <i r="1">
      <x v="317"/>
    </i>
    <i r="2">
      <x v="200"/>
    </i>
    <i r="3">
      <x v="6"/>
    </i>
    <i r="4">
      <x v="6011"/>
    </i>
    <i r="4">
      <x v="6012"/>
    </i>
    <i>
      <x v="2042"/>
    </i>
    <i r="1">
      <x v="316"/>
    </i>
    <i r="2">
      <x v="84"/>
    </i>
    <i r="3">
      <x v="2"/>
    </i>
    <i r="4">
      <x v="5967"/>
    </i>
    <i>
      <x v="1010"/>
    </i>
    <i r="1">
      <x v="315"/>
    </i>
    <i r="2">
      <x v="101"/>
    </i>
    <i r="3">
      <x v="2"/>
    </i>
    <i r="4">
      <x v="5959"/>
    </i>
    <i r="4">
      <x v="6028"/>
    </i>
    <i>
      <x v="2107"/>
    </i>
    <i r="1">
      <x v="315"/>
    </i>
    <i r="2">
      <x v="186"/>
    </i>
    <i r="3">
      <x v="2"/>
    </i>
    <i r="4">
      <x v="5982"/>
    </i>
    <i r="4">
      <x v="6071"/>
    </i>
    <i>
      <x v="2110"/>
    </i>
    <i r="1">
      <x v="315"/>
    </i>
    <i r="2">
      <x v="190"/>
    </i>
    <i r="3">
      <x v="2"/>
    </i>
    <i r="4">
      <x v="5991"/>
    </i>
    <i r="4">
      <x v="6046"/>
    </i>
    <i>
      <x v="2104"/>
    </i>
    <i r="1">
      <x v="315"/>
    </i>
    <i r="2">
      <x v="181"/>
    </i>
    <i r="3">
      <x v="6"/>
    </i>
    <i r="4">
      <x v="5968"/>
    </i>
    <i>
      <x v="1884"/>
    </i>
    <i r="1">
      <x v="315"/>
    </i>
    <i r="2">
      <x v="100"/>
    </i>
    <i r="3">
      <x/>
    </i>
    <i r="4">
      <x v="5996"/>
    </i>
    <i r="4">
      <x v="6049"/>
    </i>
    <i r="4">
      <x v="6180"/>
    </i>
    <i>
      <x v="2047"/>
    </i>
    <i r="1">
      <x v="315"/>
    </i>
    <i r="2">
      <x v="90"/>
    </i>
    <i r="3">
      <x v="2"/>
    </i>
    <i r="4">
      <x v="5977"/>
    </i>
    <i r="4">
      <x v="6114"/>
    </i>
    <i>
      <x v="1102"/>
    </i>
    <i r="1">
      <x v="315"/>
    </i>
    <i r="2">
      <x v="182"/>
    </i>
    <i r="3">
      <x v="1"/>
    </i>
    <i r="4">
      <x v="5969"/>
    </i>
    <i>
      <x v="2044"/>
    </i>
    <i r="1">
      <x v="317"/>
    </i>
    <i r="2">
      <x v="86"/>
    </i>
    <i r="3">
      <x v="29"/>
    </i>
    <i r="4">
      <x v="5970"/>
    </i>
    <i>
      <x v="2045"/>
    </i>
    <i r="1">
      <x v="315"/>
    </i>
    <i r="2">
      <x v="87"/>
    </i>
    <i r="3">
      <x v="2"/>
    </i>
    <i r="4">
      <x v="5971"/>
    </i>
    <i>
      <x v="1671"/>
    </i>
    <i r="1">
      <x v="315"/>
    </i>
    <i r="2">
      <x v="95"/>
    </i>
    <i r="3">
      <x v="4"/>
    </i>
    <i r="4">
      <x v="5990"/>
    </i>
    <i r="4">
      <x v="6064"/>
    </i>
    <i>
      <x v="1491"/>
    </i>
    <i r="1">
      <x v="315"/>
    </i>
    <i r="2">
      <x v="183"/>
    </i>
    <i r="3">
      <x v="6"/>
    </i>
    <i r="4">
      <x v="3174"/>
    </i>
    <i>
      <x v="2046"/>
    </i>
    <i r="1">
      <x v="315"/>
    </i>
    <i r="2">
      <x v="89"/>
    </i>
    <i r="3">
      <x v="6"/>
    </i>
    <i r="4">
      <x v="5973"/>
    </i>
    <i>
      <x v="2048"/>
    </i>
    <i r="1">
      <x v="315"/>
    </i>
    <i r="2">
      <x v="91"/>
    </i>
    <i r="3">
      <x v="2"/>
    </i>
    <i r="4">
      <x v="5978"/>
    </i>
    <i>
      <x v="1438"/>
    </i>
    <i r="1">
      <x v="315"/>
    </i>
    <i r="2">
      <x v="201"/>
    </i>
    <i r="3">
      <x v="4"/>
    </i>
    <i r="4">
      <x v="6014"/>
    </i>
    <i r="4">
      <x v="6045"/>
    </i>
    <i>
      <x v="2108"/>
    </i>
    <i r="1">
      <x v="315"/>
    </i>
    <i r="2">
      <x v="187"/>
    </i>
    <i r="3">
      <x v="4"/>
    </i>
    <i r="4">
      <x v="5984"/>
    </i>
    <i>
      <x v="2109"/>
    </i>
    <i r="1">
      <x v="315"/>
    </i>
    <i r="2">
      <x v="188"/>
    </i>
    <i r="3">
      <x v="1"/>
    </i>
    <i r="4">
      <x v="5985"/>
    </i>
    <i>
      <x v="688"/>
    </i>
    <i r="1">
      <x v="315"/>
    </i>
    <i r="2">
      <x v="189"/>
    </i>
    <i r="3">
      <x v="2"/>
    </i>
    <i r="4">
      <x v="5986"/>
    </i>
    <i>
      <x v="1468"/>
    </i>
    <i r="1">
      <x v="315"/>
    </i>
    <i r="2">
      <x v="92"/>
    </i>
    <i r="3">
      <x/>
    </i>
    <i r="4">
      <x v="5987"/>
    </i>
    <i>
      <x v="2050"/>
    </i>
    <i r="1">
      <x v="315"/>
    </i>
    <i r="2">
      <x v="94"/>
    </i>
    <i r="3">
      <x v="1"/>
    </i>
    <i r="4">
      <x v="5988"/>
    </i>
    <i>
      <x v="1596"/>
    </i>
    <i r="1">
      <x v="315"/>
    </i>
    <i r="2">
      <x v="96"/>
    </i>
    <i r="3">
      <x v="2"/>
    </i>
    <i r="4">
      <x v="5709"/>
    </i>
    <i>
      <x v="1018"/>
    </i>
    <i r="1">
      <x v="315"/>
    </i>
    <i r="2">
      <x v="115"/>
    </i>
    <i r="3">
      <x v="2"/>
    </i>
    <i r="4">
      <x v="5953"/>
    </i>
    <i r="4">
      <x v="6082"/>
    </i>
    <i>
      <x v="2111"/>
    </i>
    <i r="1">
      <x v="315"/>
    </i>
    <i r="2">
      <x v="191"/>
    </i>
    <i r="3">
      <x v="1"/>
    </i>
    <i r="4">
      <x v="5992"/>
    </i>
    <i>
      <x v="2051"/>
    </i>
    <i r="1">
      <x v="316"/>
    </i>
    <i r="2">
      <x v="98"/>
    </i>
    <i r="3">
      <x v="6"/>
    </i>
    <i r="4">
      <x v="5994"/>
    </i>
    <i>
      <x v="1593"/>
    </i>
    <i r="1">
      <x v="315"/>
    </i>
    <i r="2">
      <x v="99"/>
    </i>
    <i r="3">
      <x v="2"/>
    </i>
    <i r="4">
      <x v="5995"/>
    </i>
    <i>
      <x v="2052"/>
    </i>
    <i r="1">
      <x v="315"/>
    </i>
    <i r="2">
      <x v="102"/>
    </i>
    <i r="3">
      <x v="2"/>
    </i>
    <i r="4">
      <x v="5997"/>
    </i>
    <i>
      <x v="1463"/>
    </i>
    <i r="1">
      <x v="315"/>
    </i>
    <i r="2">
      <x v="192"/>
    </i>
    <i r="3">
      <x v="1"/>
    </i>
    <i r="4">
      <x v="5999"/>
    </i>
    <i>
      <x v="2112"/>
    </i>
    <i r="1">
      <x v="315"/>
    </i>
    <i r="2">
      <x v="193"/>
    </i>
    <i r="3">
      <x v="6"/>
    </i>
    <i r="4">
      <x v="6002"/>
    </i>
    <i>
      <x v="780"/>
    </i>
    <i r="1">
      <x v="315"/>
    </i>
    <i r="2">
      <x v="194"/>
    </i>
    <i r="3">
      <x v="6"/>
    </i>
    <i r="4">
      <x v="6003"/>
    </i>
    <i>
      <x v="1955"/>
    </i>
    <i r="1">
      <x v="315"/>
    </i>
    <i r="2">
      <x v="206"/>
    </i>
    <i r="3">
      <x v="2"/>
    </i>
    <i r="4">
      <x v="6021"/>
    </i>
    <i r="4">
      <x v="6080"/>
    </i>
    <i>
      <x v="2060"/>
    </i>
    <i r="1">
      <x v="315"/>
    </i>
    <i r="2">
      <x v="112"/>
    </i>
    <i r="3">
      <x v="2"/>
    </i>
    <i r="4">
      <x v="6044"/>
    </i>
    <i r="4">
      <x v="6056"/>
    </i>
    <i>
      <x v="2113"/>
    </i>
    <i r="1">
      <x v="315"/>
    </i>
    <i r="2">
      <x v="195"/>
    </i>
    <i r="3">
      <x v="1"/>
    </i>
    <i r="4">
      <x v="6005"/>
    </i>
    <i>
      <x v="2114"/>
    </i>
    <i r="1">
      <x v="316"/>
    </i>
    <i r="2">
      <x v="196"/>
    </i>
    <i r="3">
      <x v="6"/>
    </i>
    <i r="4">
      <x v="6007"/>
    </i>
    <i>
      <x v="2115"/>
    </i>
    <i r="1">
      <x v="315"/>
    </i>
    <i r="2">
      <x v="197"/>
    </i>
    <i r="3">
      <x v="6"/>
    </i>
    <i r="4">
      <x v="6008"/>
    </i>
    <i>
      <x v="2128"/>
    </i>
    <i r="1">
      <x v="315"/>
    </i>
    <i r="2">
      <x v="221"/>
    </i>
    <i r="3">
      <x v="1"/>
    </i>
    <i r="4">
      <x v="6051"/>
    </i>
    <i r="4">
      <x v="6057"/>
    </i>
    <i>
      <x v="2116"/>
    </i>
    <i r="1">
      <x v="315"/>
    </i>
    <i r="2">
      <x v="198"/>
    </i>
    <i r="3">
      <x v="6"/>
    </i>
    <i r="4">
      <x v="6009"/>
    </i>
    <i>
      <x v="2117"/>
    </i>
    <i r="1">
      <x v="315"/>
    </i>
    <i r="2">
      <x v="199"/>
    </i>
    <i r="3">
      <x v="2"/>
    </i>
    <i r="4">
      <x v="6010"/>
    </i>
    <i>
      <x v="2054"/>
    </i>
    <i r="1">
      <x v="315"/>
    </i>
    <i r="2">
      <x v="103"/>
    </i>
    <i r="3">
      <x v="4"/>
    </i>
    <i r="4">
      <x v="3206"/>
    </i>
    <i>
      <x v="1138"/>
    </i>
    <i r="1">
      <x v="315"/>
    </i>
    <i r="2">
      <x v="125"/>
    </i>
    <i r="3">
      <x/>
    </i>
    <i r="4">
      <x v="6061"/>
    </i>
    <i r="4">
      <x v="6091"/>
    </i>
    <i r="4">
      <x v="6113"/>
    </i>
    <i r="4">
      <x v="6152"/>
    </i>
    <i>
      <x v="931"/>
    </i>
    <i r="1">
      <x v="315"/>
    </i>
    <i r="2">
      <x v="202"/>
    </i>
    <i r="3">
      <x v="4"/>
    </i>
    <i r="4">
      <x v="6015"/>
    </i>
    <i>
      <x v="2119"/>
    </i>
    <i r="1">
      <x v="315"/>
    </i>
    <i r="2">
      <x v="203"/>
    </i>
    <i r="3">
      <x v="6"/>
    </i>
    <i r="4">
      <x v="6017"/>
    </i>
    <i>
      <x v="2055"/>
    </i>
    <i r="1">
      <x v="315"/>
    </i>
    <i r="2">
      <x v="104"/>
    </i>
    <i r="3">
      <x v="1"/>
    </i>
    <i r="4">
      <x v="6018"/>
    </i>
    <i>
      <x v="2056"/>
    </i>
    <i r="1">
      <x v="315"/>
    </i>
    <i r="2">
      <x v="105"/>
    </i>
    <i r="3">
      <x v="4"/>
    </i>
    <i r="4">
      <x v="3199"/>
    </i>
    <i>
      <x v="1657"/>
    </i>
    <i r="1">
      <x v="315"/>
    </i>
    <i r="2">
      <x v="106"/>
    </i>
    <i r="3">
      <x/>
    </i>
    <i r="4">
      <x v="3196"/>
    </i>
    <i>
      <x v="964"/>
    </i>
    <i r="1">
      <x v="316"/>
    </i>
    <i r="2">
      <x v="204"/>
    </i>
    <i r="3">
      <x v="6"/>
    </i>
    <i r="4">
      <x v="6019"/>
    </i>
    <i>
      <x v="2120"/>
    </i>
    <i r="1">
      <x v="315"/>
    </i>
    <i r="2">
      <x v="205"/>
    </i>
    <i r="3">
      <x v="6"/>
    </i>
    <i r="4">
      <x v="6020"/>
    </i>
    <i>
      <x v="1444"/>
    </i>
    <i r="1">
      <x v="315"/>
    </i>
    <i r="2">
      <x v="107"/>
    </i>
    <i r="3">
      <x/>
    </i>
    <i r="4">
      <x v="6023"/>
    </i>
    <i r="4">
      <x v="6151"/>
    </i>
    <i>
      <x v="1466"/>
    </i>
    <i r="1">
      <x v="315"/>
    </i>
    <i r="2">
      <x v="126"/>
    </i>
    <i r="3">
      <x v="2"/>
    </i>
    <i r="4">
      <x v="6065"/>
    </i>
    <i r="2">
      <x v="234"/>
    </i>
    <i r="3">
      <x v="2"/>
    </i>
    <i r="4">
      <x v="6079"/>
    </i>
    <i>
      <x v="1708"/>
    </i>
    <i r="1">
      <x v="315"/>
    </i>
    <i r="2">
      <x v="207"/>
    </i>
    <i r="3">
      <x v="1"/>
    </i>
    <i r="4">
      <x v="6025"/>
    </i>
    <i>
      <x v="2057"/>
    </i>
    <i r="1">
      <x v="316"/>
    </i>
    <i r="2">
      <x v="108"/>
    </i>
    <i r="3">
      <x v="6"/>
    </i>
    <i r="4">
      <x v="6026"/>
    </i>
    <i>
      <x v="2138"/>
    </i>
    <i r="1">
      <x v="315"/>
    </i>
    <i r="2">
      <x v="235"/>
    </i>
    <i r="3">
      <x v="2"/>
    </i>
    <i r="4">
      <x v="3200"/>
    </i>
    <i r="4">
      <x v="6101"/>
    </i>
    <i r="4">
      <x v="6134"/>
    </i>
    <i>
      <x v="753"/>
    </i>
    <i r="1">
      <x v="315"/>
    </i>
    <i r="2">
      <x v="109"/>
    </i>
    <i r="3">
      <x v="1"/>
    </i>
    <i r="4">
      <x v="6029"/>
    </i>
    <i>
      <x v="2121"/>
    </i>
    <i r="1">
      <x v="315"/>
    </i>
    <i r="2">
      <x v="208"/>
    </i>
    <i r="3">
      <x v="6"/>
    </i>
    <i r="4">
      <x v="6031"/>
    </i>
    <i>
      <x v="240"/>
    </i>
    <i r="1">
      <x v="316"/>
    </i>
    <i r="2">
      <x v="209"/>
    </i>
    <i r="3">
      <x v="6"/>
    </i>
    <i r="4">
      <x v="6032"/>
    </i>
    <i>
      <x v="2059"/>
    </i>
    <i r="1">
      <x v="316"/>
    </i>
    <i r="2">
      <x v="111"/>
    </i>
    <i r="3">
      <x v="2"/>
    </i>
    <i r="4">
      <x v="6041"/>
    </i>
    <i>
      <x v="1628"/>
    </i>
    <i r="1">
      <x v="315"/>
    </i>
    <i r="2">
      <x v="218"/>
    </i>
    <i r="3">
      <x v="2"/>
    </i>
    <i r="4">
      <x v="6043"/>
    </i>
    <i>
      <x v="1587"/>
    </i>
    <i r="1">
      <x v="315"/>
    </i>
    <i r="2">
      <x v="132"/>
    </i>
    <i r="3">
      <x v="4"/>
    </i>
    <i r="4">
      <x v="6081"/>
    </i>
    <i r="4">
      <x v="6102"/>
    </i>
    <i>
      <x v="2062"/>
    </i>
    <i r="1">
      <x v="317"/>
    </i>
    <i r="2">
      <x v="121"/>
    </i>
    <i r="3">
      <x v="4"/>
    </i>
    <i r="4">
      <x v="3180"/>
    </i>
    <i>
      <x v="1471"/>
    </i>
    <i r="1">
      <x v="315"/>
    </i>
    <i r="2">
      <x v="219"/>
    </i>
    <i r="3">
      <x v="1"/>
    </i>
    <i r="4">
      <x v="6047"/>
    </i>
    <i>
      <x v="1458"/>
    </i>
    <i r="1">
      <x v="315"/>
    </i>
    <i r="2">
      <x v="220"/>
    </i>
    <i r="3">
      <x v="1"/>
    </i>
    <i r="4">
      <x v="6048"/>
    </i>
    <i>
      <x v="2043"/>
    </i>
    <i r="1">
      <x v="315"/>
    </i>
    <i r="2">
      <x v="85"/>
    </i>
    <i r="3">
      <x v="4"/>
    </i>
    <i r="4">
      <x v="6050"/>
    </i>
    <i>
      <x v="2139"/>
    </i>
    <i r="1">
      <x v="315"/>
    </i>
    <i r="2">
      <x v="236"/>
    </i>
    <i r="3">
      <x/>
    </i>
    <i r="4">
      <x v="6083"/>
    </i>
    <i r="4">
      <x v="6106"/>
    </i>
    <i>
      <x v="2129"/>
    </i>
    <i r="1">
      <x v="316"/>
    </i>
    <i r="2">
      <x v="222"/>
    </i>
    <i r="3">
      <x v="6"/>
    </i>
    <i r="4">
      <x v="6052"/>
    </i>
    <i>
      <x v="1451"/>
    </i>
    <i r="1">
      <x v="315"/>
    </i>
    <i r="2">
      <x v="122"/>
    </i>
    <i r="3">
      <x v="2"/>
    </i>
    <i r="4">
      <x v="6053"/>
    </i>
    <i>
      <x v="2130"/>
    </i>
    <i r="1">
      <x v="315"/>
    </i>
    <i r="2">
      <x v="223"/>
    </i>
    <i r="3">
      <x v="6"/>
    </i>
    <i r="4">
      <x v="6054"/>
    </i>
    <i>
      <x v="1721"/>
    </i>
    <i r="1">
      <x v="315"/>
    </i>
    <i r="2">
      <x v="224"/>
    </i>
    <i r="3">
      <x v="1"/>
    </i>
    <i r="4">
      <x v="6055"/>
    </i>
    <i>
      <x v="1540"/>
    </i>
    <i r="1">
      <x v="315"/>
    </i>
    <i r="2">
      <x v="225"/>
    </i>
    <i r="3">
      <x v="1"/>
    </i>
    <i r="4">
      <x v="6058"/>
    </i>
    <i>
      <x v="2063"/>
    </i>
    <i r="1">
      <x v="315"/>
    </i>
    <i r="2">
      <x v="123"/>
    </i>
    <i r="3">
      <x v="4"/>
    </i>
    <i r="4">
      <x v="3188"/>
    </i>
    <i>
      <x v="2131"/>
    </i>
    <i r="1">
      <x v="315"/>
    </i>
    <i r="2">
      <x v="226"/>
    </i>
    <i r="3">
      <x v="1"/>
    </i>
    <i r="4">
      <x v="6059"/>
    </i>
    <i>
      <x v="2064"/>
    </i>
    <i r="1">
      <x v="315"/>
    </i>
    <i r="2">
      <x v="124"/>
    </i>
    <i r="3">
      <x v="2"/>
    </i>
    <i r="4">
      <x v="6060"/>
    </i>
    <i>
      <x v="2132"/>
    </i>
    <i r="1">
      <x v="316"/>
    </i>
    <i r="2">
      <x v="227"/>
    </i>
    <i r="3">
      <x v="6"/>
    </i>
    <i r="4">
      <x v="6063"/>
    </i>
    <i>
      <x v="1956"/>
    </i>
    <i r="1">
      <x v="315"/>
    </i>
    <i r="2">
      <x v="127"/>
    </i>
    <i r="3">
      <x v="2"/>
    </i>
    <i r="4">
      <x v="6066"/>
    </i>
    <i>
      <x v="2133"/>
    </i>
    <i r="1">
      <x v="315"/>
    </i>
    <i r="2">
      <x v="228"/>
    </i>
    <i r="3">
      <x v="6"/>
    </i>
    <i r="4">
      <x v="6067"/>
    </i>
    <i>
      <x v="974"/>
    </i>
    <i r="1">
      <x v="315"/>
    </i>
    <i r="2">
      <x v="128"/>
    </i>
    <i r="3">
      <x v="1"/>
    </i>
    <i r="4">
      <x v="6068"/>
    </i>
    <i>
      <x v="2134"/>
    </i>
    <i r="1">
      <x v="315"/>
    </i>
    <i r="2">
      <x v="229"/>
    </i>
    <i r="3">
      <x v="6"/>
    </i>
    <i r="4">
      <x v="6070"/>
    </i>
    <i>
      <x v="2148"/>
    </i>
    <i r="1">
      <x v="315"/>
    </i>
    <i r="2">
      <x v="252"/>
    </i>
    <i r="3">
      <x v="2"/>
    </i>
    <i r="4">
      <x v="6115"/>
    </i>
    <i r="4">
      <x v="6119"/>
    </i>
    <i r="4">
      <x v="6135"/>
    </i>
    <i r="4">
      <x v="6182"/>
    </i>
    <i r="4">
      <x v="6191"/>
    </i>
    <i>
      <x v="2135"/>
    </i>
    <i r="1">
      <x v="315"/>
    </i>
    <i r="2">
      <x v="230"/>
    </i>
    <i r="3">
      <x v="6"/>
    </i>
    <i r="4">
      <x v="6072"/>
    </i>
    <i>
      <x v="2136"/>
    </i>
    <i r="1">
      <x v="315"/>
    </i>
    <i r="2">
      <x v="231"/>
    </i>
    <i r="3">
      <x v="4"/>
    </i>
    <i r="4">
      <x v="3156"/>
    </i>
    <i>
      <x v="2065"/>
    </i>
    <i r="1">
      <x v="315"/>
    </i>
    <i r="2">
      <x v="129"/>
    </i>
    <i r="3">
      <x v="2"/>
    </i>
    <i r="4">
      <x v="6073"/>
    </i>
    <i>
      <x v="1085"/>
    </i>
    <i r="1">
      <x v="315"/>
    </i>
    <i r="2">
      <x v="232"/>
    </i>
    <i r="3">
      <x/>
    </i>
    <i r="4">
      <x v="6074"/>
    </i>
    <i>
      <x v="2137"/>
    </i>
    <i r="1">
      <x v="315"/>
    </i>
    <i r="2">
      <x v="233"/>
    </i>
    <i r="3">
      <x v="6"/>
    </i>
    <i r="4">
      <x v="6076"/>
    </i>
    <i>
      <x v="2066"/>
    </i>
    <i r="1">
      <x v="315"/>
    </i>
    <i r="2">
      <x v="130"/>
    </i>
    <i r="3">
      <x v="1"/>
    </i>
    <i r="4">
      <x v="6077"/>
    </i>
    <i>
      <x v="1737"/>
    </i>
    <i r="1">
      <x v="315"/>
    </i>
    <i r="2">
      <x v="133"/>
    </i>
    <i r="3">
      <x v="2"/>
    </i>
    <i r="4">
      <x v="3148"/>
    </i>
    <i>
      <x v="1743"/>
    </i>
    <i r="1">
      <x v="315"/>
    </i>
    <i r="2">
      <x v="237"/>
    </i>
    <i r="3">
      <x v="2"/>
    </i>
    <i r="4">
      <x v="6085"/>
    </i>
    <i>
      <x v="1017"/>
    </i>
    <i r="1">
      <x v="315"/>
    </i>
    <i r="2">
      <x v="238"/>
    </i>
    <i r="3">
      <x v="1"/>
    </i>
    <i r="4">
      <x v="6086"/>
    </i>
    <i>
      <x v="2140"/>
    </i>
    <i r="1">
      <x v="315"/>
    </i>
    <i r="2">
      <x v="239"/>
    </i>
    <i r="3">
      <x v="6"/>
    </i>
    <i r="4">
      <x v="6087"/>
    </i>
    <i>
      <x v="1546"/>
    </i>
    <i r="1">
      <x v="315"/>
    </i>
    <i r="2">
      <x v="240"/>
    </i>
    <i r="3">
      <x v="6"/>
    </i>
    <i r="4">
      <x v="6088"/>
    </i>
    <i>
      <x v="2067"/>
    </i>
    <i r="1">
      <x v="315"/>
    </i>
    <i r="2">
      <x v="134"/>
    </i>
    <i r="3">
      <x v="6"/>
    </i>
    <i r="4">
      <x v="6089"/>
    </i>
    <i>
      <x v="2068"/>
    </i>
    <i r="1">
      <x v="315"/>
    </i>
    <i r="2">
      <x v="135"/>
    </i>
    <i r="3">
      <x v="6"/>
    </i>
    <i r="4">
      <x v="6090"/>
    </i>
    <i>
      <x v="2069"/>
    </i>
    <i r="1">
      <x v="315"/>
    </i>
    <i r="2">
      <x v="136"/>
    </i>
    <i r="3">
      <x v="1"/>
    </i>
    <i r="4">
      <x v="6093"/>
    </i>
    <i>
      <x v="2141"/>
    </i>
    <i r="1">
      <x v="316"/>
    </i>
    <i r="2">
      <x v="241"/>
    </i>
    <i r="3">
      <x v="6"/>
    </i>
    <i r="4">
      <x v="6094"/>
    </i>
    <i>
      <x v="2142"/>
    </i>
    <i r="1">
      <x v="316"/>
    </i>
    <i r="2">
      <x v="242"/>
    </i>
    <i r="3">
      <x v="6"/>
    </i>
    <i r="4">
      <x v="6095"/>
    </i>
    <i>
      <x v="776"/>
    </i>
    <i r="1">
      <x v="315"/>
    </i>
    <i r="2">
      <x v="243"/>
    </i>
    <i r="3">
      <x v="6"/>
    </i>
    <i r="4">
      <x v="6096"/>
    </i>
    <i>
      <x v="2143"/>
    </i>
    <i r="1">
      <x v="315"/>
    </i>
    <i r="2">
      <x v="244"/>
    </i>
    <i r="3">
      <x v="6"/>
    </i>
    <i r="4">
      <x v="6097"/>
    </i>
    <i>
      <x v="2070"/>
    </i>
    <i r="1">
      <x v="316"/>
    </i>
    <i r="2">
      <x v="137"/>
    </i>
    <i r="3">
      <x v="1"/>
    </i>
    <i r="4">
      <x v="6098"/>
    </i>
    <i>
      <x v="1769"/>
    </i>
    <i r="1">
      <x v="315"/>
    </i>
    <i r="2">
      <x v="245"/>
    </i>
    <i r="3">
      <x v="1"/>
    </i>
    <i r="4">
      <x v="6099"/>
    </i>
    <i>
      <x v="2144"/>
    </i>
    <i r="1">
      <x v="315"/>
    </i>
    <i r="2">
      <x v="246"/>
    </i>
    <i r="3">
      <x v="6"/>
    </i>
    <i r="4">
      <x v="6100"/>
    </i>
    <i>
      <x v="1381"/>
    </i>
    <i r="1">
      <x v="315"/>
    </i>
    <i r="2">
      <x v="214"/>
    </i>
    <i r="3">
      <x v="6"/>
    </i>
    <i r="4">
      <x v="6037"/>
    </i>
    <i>
      <x v="2145"/>
    </i>
    <i r="1">
      <x v="315"/>
    </i>
    <i r="2">
      <x v="247"/>
    </i>
    <i r="3">
      <x v="6"/>
    </i>
    <i r="4">
      <x v="6103"/>
    </i>
    <i>
      <x v="1514"/>
    </i>
    <i r="1">
      <x v="315"/>
    </i>
    <i r="2">
      <x v="248"/>
    </i>
    <i r="3">
      <x v="6"/>
    </i>
    <i r="4">
      <x v="6104"/>
    </i>
    <i>
      <x v="1011"/>
    </i>
    <i r="1">
      <x v="315"/>
    </i>
    <i r="2">
      <x v="213"/>
    </i>
    <i r="3">
      <x v="6"/>
    </i>
    <i r="4">
      <x v="6036"/>
    </i>
    <i>
      <x v="1973"/>
    </i>
    <i r="1">
      <x v="315"/>
    </i>
    <i r="2">
      <x v="249"/>
    </i>
    <i r="3">
      <x v="2"/>
    </i>
    <i r="4">
      <x v="6107"/>
    </i>
    <i>
      <x v="2146"/>
    </i>
    <i r="1">
      <x v="315"/>
    </i>
    <i r="2">
      <x v="250"/>
    </i>
    <i r="3">
      <x v="6"/>
    </i>
    <i r="4">
      <x v="6108"/>
    </i>
    <i>
      <x v="999"/>
    </i>
    <i r="1">
      <x v="315"/>
    </i>
    <i r="2">
      <x v="261"/>
    </i>
    <i r="3">
      <x v="1"/>
    </i>
    <i r="4">
      <x v="6133"/>
    </i>
    <i r="4">
      <x v="6155"/>
    </i>
    <i>
      <x v="1994"/>
    </i>
    <i r="1">
      <x v="315"/>
    </i>
    <i r="2">
      <x v="120"/>
    </i>
    <i r="3">
      <x v="4"/>
    </i>
    <i r="4">
      <x v="6110"/>
    </i>
    <i>
      <x v="2147"/>
    </i>
    <i r="1">
      <x v="315"/>
    </i>
    <i r="2">
      <x v="251"/>
    </i>
    <i r="3">
      <x v="6"/>
    </i>
    <i r="4">
      <x v="6111"/>
    </i>
    <i>
      <x v="2149"/>
    </i>
    <i r="1">
      <x v="316"/>
    </i>
    <i r="2">
      <x v="253"/>
    </i>
    <i r="3">
      <x v="6"/>
    </i>
    <i r="4">
      <x v="6118"/>
    </i>
    <i>
      <x v="2150"/>
    </i>
    <i r="1">
      <x v="315"/>
    </i>
    <i r="2">
      <x v="254"/>
    </i>
    <i r="3">
      <x v="6"/>
    </i>
    <i r="4">
      <x v="6120"/>
    </i>
    <i>
      <x v="2151"/>
    </i>
    <i r="1">
      <x v="315"/>
    </i>
    <i r="2">
      <x v="255"/>
    </i>
    <i r="3">
      <x v="1"/>
    </i>
    <i r="4">
      <x v="6122"/>
    </i>
    <i>
      <x v="792"/>
    </i>
    <i r="1">
      <x v="315"/>
    </i>
    <i r="2">
      <x v="256"/>
    </i>
    <i r="3">
      <x v="6"/>
    </i>
    <i r="4">
      <x v="6123"/>
    </i>
    <i>
      <x v="2152"/>
    </i>
    <i r="1">
      <x v="315"/>
    </i>
    <i r="2">
      <x v="257"/>
    </i>
    <i r="3">
      <x v="6"/>
    </i>
    <i r="4">
      <x v="6124"/>
    </i>
    <i>
      <x v="1522"/>
    </i>
    <i r="1">
      <x v="315"/>
    </i>
    <i r="2">
      <x v="258"/>
    </i>
    <i r="3">
      <x v="1"/>
    </i>
    <i r="4">
      <x v="6125"/>
    </i>
    <i>
      <x v="2124"/>
    </i>
    <i r="1">
      <x v="315"/>
    </i>
    <i r="2">
      <x v="212"/>
    </i>
    <i r="3">
      <x v="6"/>
    </i>
    <i r="4">
      <x v="6035"/>
    </i>
    <i>
      <x v="1770"/>
    </i>
    <i r="1">
      <x v="315"/>
    </i>
    <i r="2">
      <x v="259"/>
    </i>
    <i r="3">
      <x v="1"/>
    </i>
    <i r="4">
      <x v="6127"/>
    </i>
    <i>
      <x v="2153"/>
    </i>
    <i r="1">
      <x v="315"/>
    </i>
    <i r="2">
      <x v="260"/>
    </i>
    <i r="3">
      <x v="6"/>
    </i>
    <i r="4">
      <x v="6129"/>
    </i>
    <i>
      <x v="2071"/>
    </i>
    <i r="1">
      <x v="315"/>
    </i>
    <i r="2">
      <x v="138"/>
    </i>
    <i r="3">
      <x v="2"/>
    </i>
    <i r="4">
      <x v="6131"/>
    </i>
    <i>
      <x v="2072"/>
    </i>
    <i r="1">
      <x v="315"/>
    </i>
    <i r="2">
      <x v="139"/>
    </i>
    <i r="3">
      <x v="6"/>
    </i>
    <i r="4">
      <x v="6132"/>
    </i>
    <i>
      <x v="2154"/>
    </i>
    <i r="1">
      <x v="315"/>
    </i>
    <i r="2">
      <x v="262"/>
    </i>
    <i r="3">
      <x v="1"/>
    </i>
    <i r="4">
      <x v="6136"/>
    </i>
    <i>
      <x v="1996"/>
    </i>
    <i r="1">
      <x v="315"/>
    </i>
    <i r="2">
      <x v="140"/>
    </i>
    <i r="3">
      <x v="1"/>
    </i>
    <i r="4">
      <x v="6137"/>
    </i>
    <i>
      <x v="1518"/>
    </i>
    <i r="1">
      <x v="315"/>
    </i>
    <i r="2">
      <x v="263"/>
    </i>
    <i r="3">
      <x v="6"/>
    </i>
    <i r="4">
      <x v="6138"/>
    </i>
    <i>
      <x v="2155"/>
    </i>
    <i r="1">
      <x v="315"/>
    </i>
    <i r="2">
      <x v="264"/>
    </i>
    <i r="3">
      <x v="6"/>
    </i>
    <i r="4">
      <x v="6139"/>
    </i>
    <i>
      <x v="1551"/>
    </i>
    <i r="1">
      <x v="315"/>
    </i>
    <i r="2">
      <x v="265"/>
    </i>
    <i r="3">
      <x v="6"/>
    </i>
    <i r="4">
      <x v="6140"/>
    </i>
    <i>
      <x v="2156"/>
    </i>
    <i r="1">
      <x v="316"/>
    </i>
    <i r="2">
      <x v="266"/>
    </i>
    <i r="3">
      <x v="6"/>
    </i>
    <i r="4">
      <x v="6141"/>
    </i>
    <i>
      <x v="2073"/>
    </i>
    <i r="1">
      <x v="315"/>
    </i>
    <i r="2">
      <x v="141"/>
    </i>
    <i r="3">
      <x v="6"/>
    </i>
    <i r="4">
      <x v="6142"/>
    </i>
    <i>
      <x v="2074"/>
    </i>
    <i r="1">
      <x v="315"/>
    </i>
    <i r="2">
      <x v="142"/>
    </i>
    <i r="3">
      <x v="6"/>
    </i>
    <i r="4">
      <x v="6143"/>
    </i>
    <i>
      <x v="2075"/>
    </i>
    <i r="1">
      <x v="316"/>
    </i>
    <i r="2">
      <x v="143"/>
    </i>
    <i r="3">
      <x v="6"/>
    </i>
    <i r="4">
      <x v="6144"/>
    </i>
    <i>
      <x v="1922"/>
    </i>
    <i r="1">
      <x v="315"/>
    </i>
    <i r="2">
      <x v="144"/>
    </i>
    <i r="3">
      <x v="2"/>
    </i>
    <i r="4">
      <x v="6145"/>
    </i>
    <i>
      <x v="2157"/>
    </i>
    <i r="1">
      <x v="315"/>
    </i>
    <i r="2">
      <x v="267"/>
    </i>
    <i r="3">
      <x v="6"/>
    </i>
    <i r="4">
      <x v="6146"/>
    </i>
    <i>
      <x v="2076"/>
    </i>
    <i r="1">
      <x v="315"/>
    </i>
    <i r="2">
      <x v="145"/>
    </i>
    <i r="3">
      <x v="6"/>
    </i>
    <i r="4">
      <x v="6147"/>
    </i>
    <i>
      <x v="2171"/>
    </i>
    <i r="1">
      <x v="315"/>
    </i>
    <i r="2">
      <x v="282"/>
    </i>
    <i r="3">
      <x v="6"/>
    </i>
    <i r="4">
      <x v="6168"/>
    </i>
    <i r="4">
      <x v="6178"/>
    </i>
    <i>
      <x v="2158"/>
    </i>
    <i r="1">
      <x v="315"/>
    </i>
    <i r="2">
      <x v="268"/>
    </i>
    <i r="3">
      <x v="6"/>
    </i>
    <i r="4">
      <x v="6148"/>
    </i>
    <i>
      <x v="2159"/>
    </i>
    <i r="1">
      <x v="315"/>
    </i>
    <i r="2">
      <x v="269"/>
    </i>
    <i r="3">
      <x v="6"/>
    </i>
    <i r="4">
      <x v="6149"/>
    </i>
    <i>
      <x v="2160"/>
    </i>
    <i r="1">
      <x v="315"/>
    </i>
    <i r="2">
      <x v="270"/>
    </i>
    <i r="3">
      <x v="6"/>
    </i>
    <i r="4">
      <x v="6150"/>
    </i>
    <i>
      <x v="1507"/>
    </i>
    <i r="1">
      <x v="315"/>
    </i>
    <i r="2">
      <x v="271"/>
    </i>
    <i r="3">
      <x v="6"/>
    </i>
    <i r="4">
      <x v="6153"/>
    </i>
    <i>
      <x v="2127"/>
    </i>
    <i r="1">
      <x v="315"/>
    </i>
    <i r="2">
      <x v="217"/>
    </i>
    <i r="3">
      <x v="6"/>
    </i>
    <i r="4">
      <x v="6040"/>
    </i>
    <i>
      <x v="2161"/>
    </i>
    <i r="1">
      <x v="315"/>
    </i>
    <i r="2">
      <x v="272"/>
    </i>
    <i r="3">
      <x v="6"/>
    </i>
    <i r="4">
      <x v="6154"/>
    </i>
    <i>
      <x v="2162"/>
    </i>
    <i r="1">
      <x v="315"/>
    </i>
    <i r="2">
      <x v="273"/>
    </i>
    <i r="3">
      <x v="6"/>
    </i>
    <i r="4">
      <x v="6156"/>
    </i>
    <i>
      <x v="2163"/>
    </i>
    <i r="1">
      <x v="317"/>
    </i>
    <i r="2">
      <x v="274"/>
    </i>
    <i r="3">
      <x v="6"/>
    </i>
    <i r="4">
      <x v="6157"/>
    </i>
    <i>
      <x v="2164"/>
    </i>
    <i r="1">
      <x v="315"/>
    </i>
    <i r="2">
      <x v="275"/>
    </i>
    <i r="3">
      <x v="6"/>
    </i>
    <i r="4">
      <x v="6159"/>
    </i>
    <i>
      <x v="2165"/>
    </i>
    <i r="1">
      <x v="315"/>
    </i>
    <i r="2">
      <x v="276"/>
    </i>
    <i r="3">
      <x v="6"/>
    </i>
    <i r="4">
      <x v="6160"/>
    </i>
    <i>
      <x v="2166"/>
    </i>
    <i r="1">
      <x v="315"/>
    </i>
    <i r="2">
      <x v="277"/>
    </i>
    <i r="3">
      <x v="2"/>
    </i>
    <i r="4">
      <x v="6161"/>
    </i>
    <i>
      <x v="2077"/>
    </i>
    <i r="1">
      <x v="315"/>
    </i>
    <i r="2">
      <x v="146"/>
    </i>
    <i r="3">
      <x v="2"/>
    </i>
    <i r="4">
      <x v="6162"/>
    </i>
    <i>
      <x v="2167"/>
    </i>
    <i r="1">
      <x v="316"/>
    </i>
    <i r="2">
      <x v="278"/>
    </i>
    <i r="3">
      <x v="6"/>
    </i>
    <i r="4">
      <x v="6163"/>
    </i>
    <i>
      <x v="2078"/>
    </i>
    <i r="1">
      <x v="315"/>
    </i>
    <i r="2">
      <x v="147"/>
    </i>
    <i r="3">
      <x v="1"/>
    </i>
    <i r="4">
      <x v="6164"/>
    </i>
    <i>
      <x v="2168"/>
    </i>
    <i r="1">
      <x v="315"/>
    </i>
    <i r="2">
      <x v="279"/>
    </i>
    <i r="3">
      <x v="6"/>
    </i>
    <i r="4">
      <x v="6165"/>
    </i>
    <i>
      <x v="2169"/>
    </i>
    <i r="1">
      <x v="315"/>
    </i>
    <i r="2">
      <x v="280"/>
    </i>
    <i r="3">
      <x v="6"/>
    </i>
    <i r="4">
      <x v="6166"/>
    </i>
    <i>
      <x v="2170"/>
    </i>
    <i r="1">
      <x v="315"/>
    </i>
    <i r="2">
      <x v="281"/>
    </i>
    <i r="3">
      <x v="6"/>
    </i>
    <i r="4">
      <x v="6167"/>
    </i>
    <i>
      <x v="2180"/>
    </i>
    <i r="1">
      <x v="315"/>
    </i>
    <i r="2">
      <x v="291"/>
    </i>
    <i r="3">
      <x v="6"/>
    </i>
    <i r="4">
      <x v="6183"/>
    </i>
    <i r="4">
      <x v="6184"/>
    </i>
    <i>
      <x v="2172"/>
    </i>
    <i r="1">
      <x v="315"/>
    </i>
    <i r="2">
      <x v="283"/>
    </i>
    <i r="3">
      <x v="6"/>
    </i>
    <i r="4">
      <x v="6170"/>
    </i>
    <i>
      <x v="2173"/>
    </i>
    <i r="1">
      <x v="316"/>
    </i>
    <i r="2">
      <x v="284"/>
    </i>
    <i r="3">
      <x v="6"/>
    </i>
    <i r="4">
      <x v="6171"/>
    </i>
    <i>
      <x v="2174"/>
    </i>
    <i r="1">
      <x v="315"/>
    </i>
    <i r="2">
      <x v="285"/>
    </i>
    <i r="3">
      <x v="6"/>
    </i>
    <i r="4">
      <x v="6172"/>
    </i>
    <i>
      <x v="2175"/>
    </i>
    <i r="1">
      <x v="316"/>
    </i>
    <i r="2">
      <x v="286"/>
    </i>
    <i r="3">
      <x v="6"/>
    </i>
    <i r="4">
      <x v="6173"/>
    </i>
    <i>
      <x v="2176"/>
    </i>
    <i r="1">
      <x v="315"/>
    </i>
    <i r="2">
      <x v="287"/>
    </i>
    <i r="3">
      <x v="6"/>
    </i>
    <i r="4">
      <x v="6174"/>
    </i>
    <i>
      <x v="2177"/>
    </i>
    <i r="1">
      <x v="315"/>
    </i>
    <i r="2">
      <x v="288"/>
    </i>
    <i r="3">
      <x v="6"/>
    </i>
    <i r="4">
      <x v="6175"/>
    </i>
    <i>
      <x v="2079"/>
    </i>
    <i r="1">
      <x v="315"/>
    </i>
    <i r="2">
      <x v="148"/>
    </i>
    <i r="3">
      <x v="6"/>
    </i>
    <i r="4">
      <x v="6176"/>
    </i>
    <i>
      <x v="2080"/>
    </i>
    <i r="1">
      <x v="315"/>
    </i>
    <i r="2">
      <x v="149"/>
    </i>
    <i r="3">
      <x v="6"/>
    </i>
    <i r="4">
      <x v="6177"/>
    </i>
    <i>
      <x v="2178"/>
    </i>
    <i r="1">
      <x v="315"/>
    </i>
    <i r="2">
      <x v="289"/>
    </i>
    <i r="3">
      <x v="6"/>
    </i>
    <i r="4">
      <x v="6179"/>
    </i>
    <i>
      <x v="2126"/>
    </i>
    <i r="1">
      <x v="315"/>
    </i>
    <i r="2">
      <x v="216"/>
    </i>
    <i r="3">
      <x v="6"/>
    </i>
    <i r="4">
      <x v="6039"/>
    </i>
    <i>
      <x v="2125"/>
    </i>
    <i r="1">
      <x v="316"/>
    </i>
    <i r="2">
      <x v="215"/>
    </i>
    <i r="3">
      <x v="6"/>
    </i>
    <i r="4">
      <x v="6038"/>
    </i>
    <i>
      <x v="2179"/>
    </i>
    <i r="1">
      <x v="315"/>
    </i>
    <i r="2">
      <x v="290"/>
    </i>
    <i r="3">
      <x v="6"/>
    </i>
    <i r="4">
      <x v="6181"/>
    </i>
    <i>
      <x v="2181"/>
    </i>
    <i r="1">
      <x v="315"/>
    </i>
    <i r="2">
      <x v="292"/>
    </i>
    <i r="3">
      <x v="1"/>
    </i>
    <i r="4">
      <x v="6185"/>
    </i>
    <i>
      <x v="2182"/>
    </i>
    <i r="1">
      <x v="315"/>
    </i>
    <i r="2">
      <x v="293"/>
    </i>
    <i r="3">
      <x v="6"/>
    </i>
    <i r="4">
      <x v="6186"/>
    </i>
    <i>
      <x v="2123"/>
    </i>
    <i r="1">
      <x v="316"/>
    </i>
    <i r="2">
      <x v="211"/>
    </i>
    <i r="3">
      <x v="6"/>
    </i>
    <i r="4">
      <x v="6034"/>
    </i>
    <i>
      <x v="1544"/>
    </i>
    <i r="1">
      <x v="315"/>
    </i>
    <i r="2">
      <x v="294"/>
    </i>
    <i r="3">
      <x v="6"/>
    </i>
    <i r="4">
      <x v="6187"/>
    </i>
    <i>
      <x v="2122"/>
    </i>
    <i r="1">
      <x v="316"/>
    </i>
    <i r="2">
      <x v="210"/>
    </i>
    <i r="3">
      <x v="6"/>
    </i>
    <i r="4">
      <x v="6033"/>
    </i>
    <i>
      <x v="2183"/>
    </i>
    <i r="1">
      <x v="315"/>
    </i>
    <i r="2">
      <x v="295"/>
    </i>
    <i r="3">
      <x v="6"/>
    </i>
    <i r="4">
      <x v="6188"/>
    </i>
    <i>
      <x v="1510"/>
    </i>
    <i r="1">
      <x v="315"/>
    </i>
    <i r="2">
      <x v="296"/>
    </i>
    <i r="3">
      <x v="6"/>
    </i>
    <i r="4">
      <x v="6189"/>
    </i>
    <i>
      <x v="2184"/>
    </i>
    <i r="1">
      <x v="315"/>
    </i>
    <i r="2">
      <x v="297"/>
    </i>
    <i r="3">
      <x v="6"/>
    </i>
    <i r="4">
      <x v="6190"/>
    </i>
    <i>
      <x v="2185"/>
    </i>
    <i r="1">
      <x v="315"/>
    </i>
    <i r="2">
      <x v="298"/>
    </i>
    <i r="3">
      <x v="6"/>
    </i>
    <i r="4">
      <x v="6192"/>
    </i>
    <i>
      <x v="2186"/>
    </i>
    <i r="1">
      <x v="315"/>
    </i>
    <i r="2">
      <x v="299"/>
    </i>
    <i r="3">
      <x v="6"/>
    </i>
    <i r="4">
      <x v="6193"/>
    </i>
    <i>
      <x v="2101"/>
    </i>
    <i r="1">
      <x v="315"/>
    </i>
    <i r="2">
      <x v="113"/>
    </i>
    <i r="3">
      <x v="21"/>
    </i>
    <i r="4">
      <x v="2964"/>
    </i>
    <i t="grand">
      <x/>
    </i>
  </rowItems>
  <colFields count="1">
    <field x="-2"/>
  </colFields>
  <colItems count="5">
    <i>
      <x/>
    </i>
    <i i="1">
      <x v="1"/>
    </i>
    <i i="2">
      <x v="2"/>
    </i>
    <i i="3">
      <x v="3"/>
    </i>
    <i i="4">
      <x v="4"/>
    </i>
  </colItems>
  <dataFields count="5">
    <dataField name="SOMA QUANT." fld="5" baseField="0" baseItem="0" numFmtId="4"/>
    <dataField name="SOMA  P. TOTAL" fld="7" baseField="0" baseItem="0" numFmtId="166"/>
    <dataField name="SOMA PESO (%)" fld="9" baseField="3" baseItem="0" numFmtId="10">
      <extLst>
        <ext xmlns:x14="http://schemas.microsoft.com/office/spreadsheetml/2009/9/main" uri="{E15A36E0-9728-4e99-A89B-3F7291B0FE68}">
          <x14:dataField pivotShowAs="percentOfRunningTotal"/>
        </ext>
      </extLst>
    </dataField>
    <dataField name="SOMA P. UNIT." fld="6" baseField="0" baseItem="0" numFmtId="166"/>
    <dataField name="SOMA P.                   TOTAL CAMPO 2" fld="8" baseField="0" baseItem="0" numFmtId="166"/>
  </dataFields>
  <formats count="98">
    <format dxfId="99">
      <pivotArea collapsedLevelsAreSubtotals="1" fieldPosition="0">
        <references count="2">
          <reference field="4294967294" count="1" selected="0">
            <x v="2"/>
          </reference>
          <reference field="3" count="0"/>
        </references>
      </pivotArea>
    </format>
    <format dxfId="98">
      <pivotArea collapsedLevelsAreSubtotals="1" fieldPosition="0">
        <references count="2">
          <reference field="4294967294" count="1" selected="0">
            <x v="2"/>
          </reference>
          <reference field="3" count="0"/>
        </references>
      </pivotArea>
    </format>
    <format dxfId="97">
      <pivotArea dataOnly="0" labelOnly="1" fieldPosition="0">
        <references count="1">
          <reference field="3" count="1">
            <x v="319"/>
          </reference>
        </references>
      </pivotArea>
    </format>
    <format dxfId="96">
      <pivotArea dataOnly="0" labelOnly="1" fieldPosition="0">
        <references count="1">
          <reference field="3" count="1">
            <x v="319"/>
          </reference>
        </references>
      </pivotArea>
    </format>
    <format dxfId="95">
      <pivotArea dataOnly="0" labelOnly="1" fieldPosition="0">
        <references count="1">
          <reference field="3" count="1">
            <x v="319"/>
          </reference>
        </references>
      </pivotArea>
    </format>
    <format dxfId="94">
      <pivotArea outline="0" fieldPosition="0">
        <references count="1">
          <reference field="4294967294" count="1">
            <x v="0"/>
          </reference>
        </references>
      </pivotArea>
    </format>
    <format dxfId="93">
      <pivotArea dataOnly="0" labelOnly="1" fieldPosition="0">
        <references count="1">
          <reference field="3" count="3">
            <x v="136"/>
            <x v="285"/>
            <x v="286"/>
          </reference>
        </references>
      </pivotArea>
    </format>
    <format dxfId="92">
      <pivotArea dataOnly="0" labelOnly="1" fieldPosition="0">
        <references count="1">
          <reference field="3" count="2">
            <x v="238"/>
            <x v="239"/>
          </reference>
        </references>
      </pivotArea>
    </format>
    <format dxfId="91">
      <pivotArea dataOnly="0" labelOnly="1" fieldPosition="0">
        <references count="1">
          <reference field="3" count="1">
            <x v="154"/>
          </reference>
        </references>
      </pivotArea>
    </format>
    <format dxfId="90">
      <pivotArea dataOnly="0" labelOnly="1" fieldPosition="0">
        <references count="1">
          <reference field="3" count="1">
            <x v="170"/>
          </reference>
        </references>
      </pivotArea>
    </format>
    <format dxfId="89">
      <pivotArea dataOnly="0" labelOnly="1" fieldPosition="0">
        <references count="1">
          <reference field="3" count="1">
            <x v="319"/>
          </reference>
        </references>
      </pivotArea>
    </format>
    <format dxfId="88">
      <pivotArea dataOnly="0" labelOnly="1" fieldPosition="0">
        <references count="1">
          <reference field="3" count="1">
            <x v="323"/>
          </reference>
        </references>
      </pivotArea>
    </format>
    <format dxfId="87">
      <pivotArea dataOnly="0" labelOnly="1" fieldPosition="0">
        <references count="1">
          <reference field="3" count="3">
            <x v="136"/>
            <x v="285"/>
            <x v="286"/>
          </reference>
        </references>
      </pivotArea>
    </format>
    <format dxfId="86">
      <pivotArea dataOnly="0" labelOnly="1" fieldPosition="0">
        <references count="1">
          <reference field="3" count="2">
            <x v="238"/>
            <x v="239"/>
          </reference>
        </references>
      </pivotArea>
    </format>
    <format dxfId="85">
      <pivotArea dataOnly="0" labelOnly="1" fieldPosition="0">
        <references count="1">
          <reference field="3" count="1">
            <x v="154"/>
          </reference>
        </references>
      </pivotArea>
    </format>
    <format dxfId="84">
      <pivotArea dataOnly="0" labelOnly="1" fieldPosition="0">
        <references count="1">
          <reference field="3" count="1">
            <x v="170"/>
          </reference>
        </references>
      </pivotArea>
    </format>
    <format dxfId="83">
      <pivotArea dataOnly="0" labelOnly="1" fieldPosition="0">
        <references count="1">
          <reference field="3" count="1">
            <x v="319"/>
          </reference>
        </references>
      </pivotArea>
    </format>
    <format dxfId="82">
      <pivotArea dataOnly="0" labelOnly="1" fieldPosition="0">
        <references count="1">
          <reference field="3" count="1">
            <x v="323"/>
          </reference>
        </references>
      </pivotArea>
    </format>
    <format dxfId="81">
      <pivotArea dataOnly="0" labelOnly="1" fieldPosition="0">
        <references count="1">
          <reference field="3" count="32">
            <x v="65"/>
            <x v="84"/>
            <x v="103"/>
            <x v="104"/>
            <x v="109"/>
            <x v="120"/>
            <x v="122"/>
            <x v="123"/>
            <x v="136"/>
            <x v="146"/>
            <x v="211"/>
            <x v="213"/>
            <x v="221"/>
            <x v="225"/>
            <x v="228"/>
            <x v="250"/>
            <x v="252"/>
            <x v="255"/>
            <x v="260"/>
            <x v="265"/>
            <x v="271"/>
            <x v="284"/>
            <x v="285"/>
            <x v="286"/>
            <x v="288"/>
            <x v="296"/>
            <x v="300"/>
            <x v="308"/>
            <x v="313"/>
            <x v="314"/>
            <x v="317"/>
            <x v="319"/>
          </reference>
        </references>
      </pivotArea>
    </format>
    <format dxfId="80">
      <pivotArea dataOnly="0" labelOnly="1" fieldPosition="0">
        <references count="1">
          <reference field="3" count="35">
            <x v="0"/>
            <x v="2"/>
            <x v="22"/>
            <x v="28"/>
            <x v="30"/>
            <x v="38"/>
            <x v="56"/>
            <x v="63"/>
            <x v="79"/>
            <x v="93"/>
            <x v="105"/>
            <x v="106"/>
            <x v="115"/>
            <x v="119"/>
            <x v="128"/>
            <x v="135"/>
            <x v="137"/>
            <x v="141"/>
            <x v="144"/>
            <x v="198"/>
            <x v="208"/>
            <x v="223"/>
            <x v="226"/>
            <x v="249"/>
            <x v="264"/>
            <x v="267"/>
            <x v="278"/>
            <x v="279"/>
            <x v="287"/>
            <x v="289"/>
            <x v="293"/>
            <x v="312"/>
            <x v="315"/>
            <x v="316"/>
            <x v="324"/>
          </reference>
        </references>
      </pivotArea>
    </format>
    <format dxfId="79">
      <pivotArea dataOnly="0" labelOnly="1" fieldPosition="0">
        <references count="1">
          <reference field="3" count="39">
            <x v="6"/>
            <x v="7"/>
            <x v="9"/>
            <x v="12"/>
            <x v="35"/>
            <x v="36"/>
            <x v="55"/>
            <x v="60"/>
            <x v="80"/>
            <x v="83"/>
            <x v="95"/>
            <x v="100"/>
            <x v="107"/>
            <x v="113"/>
            <x v="114"/>
            <x v="121"/>
            <x v="133"/>
            <x v="139"/>
            <x v="140"/>
            <x v="142"/>
            <x v="143"/>
            <x v="145"/>
            <x v="158"/>
            <x v="201"/>
            <x v="216"/>
            <x v="218"/>
            <x v="224"/>
            <x v="231"/>
            <x v="232"/>
            <x v="233"/>
            <x v="238"/>
            <x v="240"/>
            <x v="248"/>
            <x v="276"/>
            <x v="277"/>
            <x v="282"/>
            <x v="283"/>
            <x v="326"/>
            <x v="328"/>
          </reference>
        </references>
      </pivotArea>
    </format>
    <format dxfId="78">
      <pivotArea dataOnly="0" labelOnly="1" fieldPosition="0">
        <references count="1">
          <reference field="3" count="45">
            <x v="3"/>
            <x v="20"/>
            <x v="24"/>
            <x v="26"/>
            <x v="41"/>
            <x v="50"/>
            <x v="57"/>
            <x v="66"/>
            <x v="81"/>
            <x v="94"/>
            <x v="98"/>
            <x v="108"/>
            <x v="112"/>
            <x v="118"/>
            <x v="131"/>
            <x v="132"/>
            <x v="148"/>
            <x v="150"/>
            <x v="151"/>
            <x v="153"/>
            <x v="154"/>
            <x v="160"/>
            <x v="163"/>
            <x v="164"/>
            <x v="172"/>
            <x v="174"/>
            <x v="189"/>
            <x v="192"/>
            <x v="200"/>
            <x v="222"/>
            <x v="229"/>
            <x v="237"/>
            <x v="239"/>
            <x v="241"/>
            <x v="242"/>
            <x v="243"/>
            <x v="253"/>
            <x v="272"/>
            <x v="275"/>
            <x v="281"/>
            <x v="290"/>
            <x v="320"/>
            <x v="321"/>
            <x v="322"/>
            <x v="332"/>
          </reference>
        </references>
      </pivotArea>
    </format>
    <format dxfId="77">
      <pivotArea dataOnly="0" labelOnly="1" fieldPosition="0">
        <references count="1">
          <reference field="3" count="29">
            <x v="34"/>
            <x v="37"/>
            <x v="43"/>
            <x v="45"/>
            <x v="47"/>
            <x v="48"/>
            <x v="52"/>
            <x v="82"/>
            <x v="88"/>
            <x v="111"/>
            <x v="129"/>
            <x v="134"/>
            <x v="152"/>
            <x v="157"/>
            <x v="169"/>
            <x v="170"/>
            <x v="171"/>
            <x v="176"/>
            <x v="177"/>
            <x v="179"/>
            <x v="183"/>
            <x v="190"/>
            <x v="199"/>
            <x v="227"/>
            <x v="256"/>
            <x v="274"/>
            <x v="291"/>
            <x v="323"/>
            <x v="330"/>
          </reference>
        </references>
      </pivotArea>
    </format>
    <format dxfId="76">
      <pivotArea dataOnly="0" labelOnly="1" fieldPosition="0">
        <references count="1">
          <reference field="3" count="32">
            <x v="65"/>
            <x v="84"/>
            <x v="103"/>
            <x v="104"/>
            <x v="109"/>
            <x v="120"/>
            <x v="122"/>
            <x v="123"/>
            <x v="136"/>
            <x v="146"/>
            <x v="211"/>
            <x v="213"/>
            <x v="221"/>
            <x v="225"/>
            <x v="228"/>
            <x v="250"/>
            <x v="252"/>
            <x v="255"/>
            <x v="260"/>
            <x v="265"/>
            <x v="271"/>
            <x v="284"/>
            <x v="285"/>
            <x v="286"/>
            <x v="288"/>
            <x v="296"/>
            <x v="300"/>
            <x v="308"/>
            <x v="313"/>
            <x v="314"/>
            <x v="317"/>
            <x v="319"/>
          </reference>
        </references>
      </pivotArea>
    </format>
    <format dxfId="75">
      <pivotArea dataOnly="0" labelOnly="1" fieldPosition="0">
        <references count="1">
          <reference field="3" count="35">
            <x v="0"/>
            <x v="2"/>
            <x v="22"/>
            <x v="28"/>
            <x v="30"/>
            <x v="38"/>
            <x v="56"/>
            <x v="63"/>
            <x v="79"/>
            <x v="93"/>
            <x v="105"/>
            <x v="106"/>
            <x v="115"/>
            <x v="119"/>
            <x v="128"/>
            <x v="135"/>
            <x v="137"/>
            <x v="141"/>
            <x v="144"/>
            <x v="198"/>
            <x v="208"/>
            <x v="223"/>
            <x v="226"/>
            <x v="249"/>
            <x v="264"/>
            <x v="267"/>
            <x v="278"/>
            <x v="279"/>
            <x v="287"/>
            <x v="289"/>
            <x v="293"/>
            <x v="312"/>
            <x v="315"/>
            <x v="316"/>
            <x v="324"/>
          </reference>
        </references>
      </pivotArea>
    </format>
    <format dxfId="74">
      <pivotArea dataOnly="0" labelOnly="1" fieldPosition="0">
        <references count="1">
          <reference field="3" count="39">
            <x v="6"/>
            <x v="7"/>
            <x v="9"/>
            <x v="12"/>
            <x v="35"/>
            <x v="36"/>
            <x v="55"/>
            <x v="60"/>
            <x v="80"/>
            <x v="83"/>
            <x v="95"/>
            <x v="100"/>
            <x v="107"/>
            <x v="113"/>
            <x v="114"/>
            <x v="121"/>
            <x v="133"/>
            <x v="139"/>
            <x v="140"/>
            <x v="142"/>
            <x v="143"/>
            <x v="145"/>
            <x v="158"/>
            <x v="201"/>
            <x v="216"/>
            <x v="218"/>
            <x v="224"/>
            <x v="231"/>
            <x v="232"/>
            <x v="233"/>
            <x v="238"/>
            <x v="240"/>
            <x v="248"/>
            <x v="276"/>
            <x v="277"/>
            <x v="282"/>
            <x v="283"/>
            <x v="326"/>
            <x v="328"/>
          </reference>
        </references>
      </pivotArea>
    </format>
    <format dxfId="73">
      <pivotArea dataOnly="0" labelOnly="1" fieldPosition="0">
        <references count="1">
          <reference field="3" count="45">
            <x v="3"/>
            <x v="20"/>
            <x v="24"/>
            <x v="26"/>
            <x v="41"/>
            <x v="50"/>
            <x v="57"/>
            <x v="66"/>
            <x v="81"/>
            <x v="94"/>
            <x v="98"/>
            <x v="108"/>
            <x v="112"/>
            <x v="118"/>
            <x v="131"/>
            <x v="132"/>
            <x v="148"/>
            <x v="150"/>
            <x v="151"/>
            <x v="153"/>
            <x v="154"/>
            <x v="160"/>
            <x v="163"/>
            <x v="164"/>
            <x v="172"/>
            <x v="174"/>
            <x v="189"/>
            <x v="192"/>
            <x v="200"/>
            <x v="222"/>
            <x v="229"/>
            <x v="237"/>
            <x v="239"/>
            <x v="241"/>
            <x v="242"/>
            <x v="243"/>
            <x v="253"/>
            <x v="272"/>
            <x v="275"/>
            <x v="281"/>
            <x v="290"/>
            <x v="320"/>
            <x v="321"/>
            <x v="322"/>
            <x v="332"/>
          </reference>
        </references>
      </pivotArea>
    </format>
    <format dxfId="72">
      <pivotArea dataOnly="0" labelOnly="1" fieldPosition="0">
        <references count="1">
          <reference field="3" count="29">
            <x v="34"/>
            <x v="37"/>
            <x v="43"/>
            <x v="45"/>
            <x v="47"/>
            <x v="48"/>
            <x v="52"/>
            <x v="82"/>
            <x v="88"/>
            <x v="111"/>
            <x v="129"/>
            <x v="134"/>
            <x v="152"/>
            <x v="157"/>
            <x v="169"/>
            <x v="170"/>
            <x v="171"/>
            <x v="176"/>
            <x v="177"/>
            <x v="179"/>
            <x v="183"/>
            <x v="190"/>
            <x v="199"/>
            <x v="227"/>
            <x v="256"/>
            <x v="274"/>
            <x v="291"/>
            <x v="323"/>
            <x v="330"/>
          </reference>
        </references>
      </pivotArea>
    </format>
    <format dxfId="71">
      <pivotArea dataOnly="0" labelOnly="1" fieldPosition="0">
        <references count="1">
          <reference field="3" count="50">
            <x v="2"/>
            <x v="32"/>
            <x v="61"/>
            <x v="71"/>
            <x v="72"/>
            <x v="73"/>
            <x v="74"/>
            <x v="84"/>
            <x v="99"/>
            <x v="103"/>
            <x v="104"/>
            <x v="105"/>
            <x v="106"/>
            <x v="117"/>
            <x v="120"/>
            <x v="122"/>
            <x v="126"/>
            <x v="136"/>
            <x v="195"/>
            <x v="209"/>
            <x v="210"/>
            <x v="211"/>
            <x v="213"/>
            <x v="214"/>
            <x v="221"/>
            <x v="225"/>
            <x v="228"/>
            <x v="250"/>
            <x v="252"/>
            <x v="253"/>
            <x v="254"/>
            <x v="255"/>
            <x v="257"/>
            <x v="260"/>
            <x v="263"/>
            <x v="265"/>
            <x v="271"/>
            <x v="285"/>
            <x v="286"/>
            <x v="288"/>
            <x v="299"/>
            <x v="300"/>
            <x v="302"/>
            <x v="304"/>
            <x v="308"/>
            <x v="310"/>
            <x v="314"/>
            <x v="315"/>
            <x v="317"/>
            <x v="319"/>
          </reference>
        </references>
      </pivotArea>
    </format>
    <format dxfId="70">
      <pivotArea dataOnly="0" labelOnly="1" fieldPosition="0">
        <references count="1">
          <reference field="3" count="50">
            <x v="0"/>
            <x v="3"/>
            <x v="5"/>
            <x v="7"/>
            <x v="28"/>
            <x v="30"/>
            <x v="38"/>
            <x v="56"/>
            <x v="63"/>
            <x v="65"/>
            <x v="68"/>
            <x v="69"/>
            <x v="70"/>
            <x v="93"/>
            <x v="109"/>
            <x v="114"/>
            <x v="115"/>
            <x v="119"/>
            <x v="123"/>
            <x v="128"/>
            <x v="135"/>
            <x v="137"/>
            <x v="141"/>
            <x v="144"/>
            <x v="146"/>
            <x v="147"/>
            <x v="194"/>
            <x v="202"/>
            <x v="204"/>
            <x v="206"/>
            <x v="208"/>
            <x v="218"/>
            <x v="223"/>
            <x v="226"/>
            <x v="230"/>
            <x v="232"/>
            <x v="235"/>
            <x v="236"/>
            <x v="247"/>
            <x v="261"/>
            <x v="264"/>
            <x v="267"/>
            <x v="278"/>
            <x v="284"/>
            <x v="289"/>
            <x v="292"/>
            <x v="293"/>
            <x v="296"/>
            <x v="313"/>
            <x v="316"/>
          </reference>
        </references>
      </pivotArea>
    </format>
    <format dxfId="69">
      <pivotArea dataOnly="0" labelOnly="1" fieldPosition="0">
        <references count="1">
          <reference field="3" count="50">
            <x v="1"/>
            <x v="6"/>
            <x v="9"/>
            <x v="11"/>
            <x v="12"/>
            <x v="13"/>
            <x v="19"/>
            <x v="22"/>
            <x v="35"/>
            <x v="36"/>
            <x v="55"/>
            <x v="60"/>
            <x v="67"/>
            <x v="76"/>
            <x v="79"/>
            <x v="85"/>
            <x v="87"/>
            <x v="95"/>
            <x v="96"/>
            <x v="113"/>
            <x v="121"/>
            <x v="139"/>
            <x v="140"/>
            <x v="142"/>
            <x v="143"/>
            <x v="145"/>
            <x v="158"/>
            <x v="168"/>
            <x v="188"/>
            <x v="198"/>
            <x v="201"/>
            <x v="217"/>
            <x v="224"/>
            <x v="231"/>
            <x v="248"/>
            <x v="249"/>
            <x v="268"/>
            <x v="269"/>
            <x v="276"/>
            <x v="277"/>
            <x v="279"/>
            <x v="280"/>
            <x v="282"/>
            <x v="283"/>
            <x v="287"/>
            <x v="306"/>
            <x v="312"/>
            <x v="324"/>
            <x v="328"/>
            <x v="333"/>
          </reference>
        </references>
      </pivotArea>
    </format>
    <format dxfId="68">
      <pivotArea dataOnly="0" labelOnly="1" fieldPosition="0">
        <references count="1">
          <reference field="3" count="50">
            <x v="15"/>
            <x v="20"/>
            <x v="24"/>
            <x v="26"/>
            <x v="33"/>
            <x v="40"/>
            <x v="41"/>
            <x v="50"/>
            <x v="57"/>
            <x v="64"/>
            <x v="80"/>
            <x v="81"/>
            <x v="83"/>
            <x v="94"/>
            <x v="100"/>
            <x v="107"/>
            <x v="108"/>
            <x v="118"/>
            <x v="132"/>
            <x v="133"/>
            <x v="148"/>
            <x v="150"/>
            <x v="153"/>
            <x v="154"/>
            <x v="160"/>
            <x v="164"/>
            <x v="172"/>
            <x v="174"/>
            <x v="178"/>
            <x v="189"/>
            <x v="192"/>
            <x v="200"/>
            <x v="216"/>
            <x v="222"/>
            <x v="229"/>
            <x v="233"/>
            <x v="237"/>
            <x v="238"/>
            <x v="239"/>
            <x v="240"/>
            <x v="241"/>
            <x v="243"/>
            <x v="258"/>
            <x v="272"/>
            <x v="275"/>
            <x v="281"/>
            <x v="321"/>
            <x v="322"/>
            <x v="326"/>
            <x v="332"/>
          </reference>
        </references>
      </pivotArea>
    </format>
    <format dxfId="67">
      <pivotArea dataOnly="0" labelOnly="1" fieldPosition="0">
        <references count="1">
          <reference field="3" count="45">
            <x v="17"/>
            <x v="34"/>
            <x v="37"/>
            <x v="43"/>
            <x v="45"/>
            <x v="47"/>
            <x v="48"/>
            <x v="52"/>
            <x v="54"/>
            <x v="58"/>
            <x v="66"/>
            <x v="82"/>
            <x v="88"/>
            <x v="90"/>
            <x v="98"/>
            <x v="111"/>
            <x v="112"/>
            <x v="129"/>
            <x v="131"/>
            <x v="134"/>
            <x v="151"/>
            <x v="152"/>
            <x v="157"/>
            <x v="163"/>
            <x v="166"/>
            <x v="169"/>
            <x v="170"/>
            <x v="171"/>
            <x v="176"/>
            <x v="177"/>
            <x v="179"/>
            <x v="182"/>
            <x v="183"/>
            <x v="186"/>
            <x v="190"/>
            <x v="199"/>
            <x v="227"/>
            <x v="242"/>
            <x v="256"/>
            <x v="274"/>
            <x v="290"/>
            <x v="291"/>
            <x v="320"/>
            <x v="323"/>
            <x v="330"/>
          </reference>
        </references>
      </pivotArea>
    </format>
    <format dxfId="66">
      <pivotArea dataOnly="0" labelOnly="1" fieldPosition="0">
        <references count="1">
          <reference field="3" count="50">
            <x v="2"/>
            <x v="32"/>
            <x v="61"/>
            <x v="71"/>
            <x v="72"/>
            <x v="73"/>
            <x v="74"/>
            <x v="84"/>
            <x v="99"/>
            <x v="103"/>
            <x v="104"/>
            <x v="105"/>
            <x v="106"/>
            <x v="117"/>
            <x v="120"/>
            <x v="122"/>
            <x v="126"/>
            <x v="136"/>
            <x v="195"/>
            <x v="209"/>
            <x v="210"/>
            <x v="211"/>
            <x v="213"/>
            <x v="214"/>
            <x v="221"/>
            <x v="225"/>
            <x v="228"/>
            <x v="250"/>
            <x v="252"/>
            <x v="253"/>
            <x v="254"/>
            <x v="255"/>
            <x v="257"/>
            <x v="260"/>
            <x v="263"/>
            <x v="265"/>
            <x v="271"/>
            <x v="285"/>
            <x v="286"/>
            <x v="288"/>
            <x v="299"/>
            <x v="300"/>
            <x v="302"/>
            <x v="304"/>
            <x v="308"/>
            <x v="310"/>
            <x v="314"/>
            <x v="315"/>
            <x v="317"/>
            <x v="319"/>
          </reference>
        </references>
      </pivotArea>
    </format>
    <format dxfId="65">
      <pivotArea dataOnly="0" labelOnly="1" fieldPosition="0">
        <references count="1">
          <reference field="3" count="50">
            <x v="0"/>
            <x v="3"/>
            <x v="5"/>
            <x v="7"/>
            <x v="28"/>
            <x v="30"/>
            <x v="38"/>
            <x v="56"/>
            <x v="63"/>
            <x v="65"/>
            <x v="68"/>
            <x v="69"/>
            <x v="70"/>
            <x v="93"/>
            <x v="109"/>
            <x v="114"/>
            <x v="115"/>
            <x v="119"/>
            <x v="123"/>
            <x v="128"/>
            <x v="135"/>
            <x v="137"/>
            <x v="141"/>
            <x v="144"/>
            <x v="146"/>
            <x v="147"/>
            <x v="194"/>
            <x v="202"/>
            <x v="204"/>
            <x v="206"/>
            <x v="208"/>
            <x v="218"/>
            <x v="223"/>
            <x v="226"/>
            <x v="230"/>
            <x v="232"/>
            <x v="235"/>
            <x v="236"/>
            <x v="247"/>
            <x v="261"/>
            <x v="264"/>
            <x v="267"/>
            <x v="278"/>
            <x v="284"/>
            <x v="289"/>
            <x v="292"/>
            <x v="293"/>
            <x v="296"/>
            <x v="313"/>
            <x v="316"/>
          </reference>
        </references>
      </pivotArea>
    </format>
    <format dxfId="64">
      <pivotArea dataOnly="0" labelOnly="1" fieldPosition="0">
        <references count="1">
          <reference field="3" count="50">
            <x v="1"/>
            <x v="6"/>
            <x v="9"/>
            <x v="11"/>
            <x v="12"/>
            <x v="13"/>
            <x v="19"/>
            <x v="22"/>
            <x v="35"/>
            <x v="36"/>
            <x v="55"/>
            <x v="60"/>
            <x v="67"/>
            <x v="76"/>
            <x v="79"/>
            <x v="85"/>
            <x v="87"/>
            <x v="95"/>
            <x v="96"/>
            <x v="113"/>
            <x v="121"/>
            <x v="139"/>
            <x v="140"/>
            <x v="142"/>
            <x v="143"/>
            <x v="145"/>
            <x v="158"/>
            <x v="168"/>
            <x v="188"/>
            <x v="198"/>
            <x v="201"/>
            <x v="217"/>
            <x v="224"/>
            <x v="231"/>
            <x v="248"/>
            <x v="249"/>
            <x v="268"/>
            <x v="269"/>
            <x v="276"/>
            <x v="277"/>
            <x v="279"/>
            <x v="280"/>
            <x v="282"/>
            <x v="283"/>
            <x v="287"/>
            <x v="306"/>
            <x v="312"/>
            <x v="324"/>
            <x v="328"/>
            <x v="333"/>
          </reference>
        </references>
      </pivotArea>
    </format>
    <format dxfId="63">
      <pivotArea dataOnly="0" labelOnly="1" fieldPosition="0">
        <references count="1">
          <reference field="3" count="50">
            <x v="15"/>
            <x v="20"/>
            <x v="24"/>
            <x v="26"/>
            <x v="33"/>
            <x v="40"/>
            <x v="41"/>
            <x v="50"/>
            <x v="57"/>
            <x v="64"/>
            <x v="80"/>
            <x v="81"/>
            <x v="83"/>
            <x v="94"/>
            <x v="100"/>
            <x v="107"/>
            <x v="108"/>
            <x v="118"/>
            <x v="132"/>
            <x v="133"/>
            <x v="148"/>
            <x v="150"/>
            <x v="153"/>
            <x v="154"/>
            <x v="160"/>
            <x v="164"/>
            <x v="172"/>
            <x v="174"/>
            <x v="178"/>
            <x v="189"/>
            <x v="192"/>
            <x v="200"/>
            <x v="216"/>
            <x v="222"/>
            <x v="229"/>
            <x v="233"/>
            <x v="237"/>
            <x v="238"/>
            <x v="239"/>
            <x v="240"/>
            <x v="241"/>
            <x v="243"/>
            <x v="258"/>
            <x v="272"/>
            <x v="275"/>
            <x v="281"/>
            <x v="321"/>
            <x v="322"/>
            <x v="326"/>
            <x v="332"/>
          </reference>
        </references>
      </pivotArea>
    </format>
    <format dxfId="62">
      <pivotArea dataOnly="0" labelOnly="1" fieldPosition="0">
        <references count="1">
          <reference field="3" count="45">
            <x v="17"/>
            <x v="34"/>
            <x v="37"/>
            <x v="43"/>
            <x v="45"/>
            <x v="47"/>
            <x v="48"/>
            <x v="52"/>
            <x v="54"/>
            <x v="58"/>
            <x v="66"/>
            <x v="82"/>
            <x v="88"/>
            <x v="90"/>
            <x v="98"/>
            <x v="111"/>
            <x v="112"/>
            <x v="129"/>
            <x v="131"/>
            <x v="134"/>
            <x v="151"/>
            <x v="152"/>
            <x v="157"/>
            <x v="163"/>
            <x v="166"/>
            <x v="169"/>
            <x v="170"/>
            <x v="171"/>
            <x v="176"/>
            <x v="177"/>
            <x v="179"/>
            <x v="182"/>
            <x v="183"/>
            <x v="186"/>
            <x v="190"/>
            <x v="199"/>
            <x v="227"/>
            <x v="242"/>
            <x v="256"/>
            <x v="274"/>
            <x v="290"/>
            <x v="291"/>
            <x v="320"/>
            <x v="323"/>
            <x v="330"/>
          </reference>
        </references>
      </pivotArea>
    </format>
    <format dxfId="61">
      <pivotArea outline="0" fieldPosition="0">
        <references count="1">
          <reference field="4294967294" count="1">
            <x v="1"/>
          </reference>
        </references>
      </pivotArea>
    </format>
    <format dxfId="60">
      <pivotArea type="all" dataOnly="0" outline="0" fieldPosition="0"/>
    </format>
    <format dxfId="59">
      <pivotArea outline="0" collapsedLevelsAreSubtotals="1" fieldPosition="0"/>
    </format>
    <format dxfId="58">
      <pivotArea field="3" type="button" dataOnly="0" labelOnly="1" outline="0" axis="axisRow" fieldPosition="0"/>
    </format>
    <format dxfId="57">
      <pivotArea dataOnly="0" labelOnly="1" fieldPosition="0">
        <references count="1">
          <reference field="3" count="50">
            <x v="253"/>
            <x v="260"/>
            <x v="285"/>
            <x v="288"/>
            <x v="313"/>
            <x v="315"/>
            <x v="335"/>
            <x v="336"/>
            <x v="337"/>
            <x v="338"/>
            <x v="339"/>
            <x v="340"/>
            <x v="341"/>
            <x v="342"/>
            <x v="343"/>
            <x v="344"/>
            <x v="345"/>
            <x v="346"/>
            <x v="347"/>
            <x v="348"/>
            <x v="349"/>
            <x v="350"/>
            <x v="351"/>
            <x v="352"/>
            <x v="353"/>
            <x v="354"/>
            <x v="355"/>
            <x v="356"/>
            <x v="357"/>
            <x v="358"/>
            <x v="359"/>
            <x v="360"/>
            <x v="361"/>
            <x v="362"/>
            <x v="363"/>
            <x v="364"/>
            <x v="366"/>
            <x v="367"/>
            <x v="370"/>
            <x v="372"/>
            <x v="373"/>
            <x v="374"/>
            <x v="376"/>
            <x v="377"/>
            <x v="378"/>
            <x v="381"/>
            <x v="385"/>
            <x v="386"/>
            <x v="388"/>
            <x v="389"/>
          </reference>
        </references>
      </pivotArea>
    </format>
    <format dxfId="56">
      <pivotArea dataOnly="0" labelOnly="1" fieldPosition="0">
        <references count="1">
          <reference field="3" count="50">
            <x v="193"/>
            <x v="207"/>
            <x v="219"/>
            <x v="286"/>
            <x v="365"/>
            <x v="368"/>
            <x v="369"/>
            <x v="371"/>
            <x v="375"/>
            <x v="379"/>
            <x v="380"/>
            <x v="382"/>
            <x v="383"/>
            <x v="384"/>
            <x v="387"/>
            <x v="390"/>
            <x v="391"/>
            <x v="392"/>
            <x v="393"/>
            <x v="394"/>
            <x v="395"/>
            <x v="396"/>
            <x v="397"/>
            <x v="398"/>
            <x v="399"/>
            <x v="400"/>
            <x v="401"/>
            <x v="402"/>
            <x v="403"/>
            <x v="404"/>
            <x v="405"/>
            <x v="406"/>
            <x v="407"/>
            <x v="408"/>
            <x v="409"/>
            <x v="410"/>
            <x v="411"/>
            <x v="412"/>
            <x v="413"/>
            <x v="414"/>
            <x v="415"/>
            <x v="416"/>
            <x v="418"/>
            <x v="421"/>
            <x v="422"/>
            <x v="423"/>
            <x v="424"/>
            <x v="426"/>
            <x v="427"/>
            <x v="436"/>
          </reference>
        </references>
      </pivotArea>
    </format>
    <format dxfId="55">
      <pivotArea dataOnly="0" labelOnly="1" fieldPosition="0">
        <references count="1">
          <reference field="3" count="50">
            <x v="4"/>
            <x v="95"/>
            <x v="142"/>
            <x v="200"/>
            <x v="201"/>
            <x v="273"/>
            <x v="275"/>
            <x v="278"/>
            <x v="417"/>
            <x v="419"/>
            <x v="420"/>
            <x v="425"/>
            <x v="428"/>
            <x v="429"/>
            <x v="430"/>
            <x v="431"/>
            <x v="432"/>
            <x v="433"/>
            <x v="434"/>
            <x v="435"/>
            <x v="437"/>
            <x v="438"/>
            <x v="439"/>
            <x v="440"/>
            <x v="441"/>
            <x v="442"/>
            <x v="443"/>
            <x v="444"/>
            <x v="445"/>
            <x v="446"/>
            <x v="447"/>
            <x v="448"/>
            <x v="449"/>
            <x v="450"/>
            <x v="451"/>
            <x v="452"/>
            <x v="453"/>
            <x v="454"/>
            <x v="455"/>
            <x v="456"/>
            <x v="457"/>
            <x v="458"/>
            <x v="459"/>
            <x v="460"/>
            <x v="462"/>
            <x v="463"/>
            <x v="464"/>
            <x v="465"/>
            <x v="469"/>
            <x v="472"/>
          </reference>
        </references>
      </pivotArea>
    </format>
    <format dxfId="54">
      <pivotArea dataOnly="0" labelOnly="1" fieldPosition="0">
        <references count="1">
          <reference field="3" count="23">
            <x v="81"/>
            <x v="145"/>
            <x v="199"/>
            <x v="461"/>
            <x v="466"/>
            <x v="467"/>
            <x v="468"/>
            <x v="470"/>
            <x v="471"/>
            <x v="473"/>
            <x v="474"/>
            <x v="475"/>
            <x v="476"/>
            <x v="477"/>
            <x v="478"/>
            <x v="479"/>
            <x v="480"/>
            <x v="481"/>
            <x v="482"/>
            <x v="483"/>
            <x v="484"/>
            <x v="485"/>
            <x v="486"/>
          </reference>
        </references>
      </pivotArea>
    </format>
    <format dxfId="53">
      <pivotArea dataOnly="0" labelOnly="1" grandRow="1" outline="0" fieldPosition="0"/>
    </format>
    <format dxfId="52">
      <pivotArea dataOnly="0" labelOnly="1" outline="0" fieldPosition="0">
        <references count="1">
          <reference field="4294967294" count="3">
            <x v="0"/>
            <x v="1"/>
            <x v="2"/>
          </reference>
        </references>
      </pivotArea>
    </format>
    <format dxfId="51">
      <pivotArea type="all" dataOnly="0" outline="0" fieldPosition="0"/>
    </format>
    <format dxfId="50">
      <pivotArea outline="0" collapsedLevelsAreSubtotals="1" fieldPosition="0"/>
    </format>
    <format dxfId="49">
      <pivotArea field="3" type="button" dataOnly="0" labelOnly="1" outline="0" axis="axisRow" fieldPosition="0"/>
    </format>
    <format dxfId="48">
      <pivotArea dataOnly="0" labelOnly="1" fieldPosition="0">
        <references count="1">
          <reference field="3" count="50">
            <x v="253"/>
            <x v="260"/>
            <x v="285"/>
            <x v="288"/>
            <x v="313"/>
            <x v="315"/>
            <x v="335"/>
            <x v="336"/>
            <x v="337"/>
            <x v="338"/>
            <x v="339"/>
            <x v="340"/>
            <x v="341"/>
            <x v="342"/>
            <x v="343"/>
            <x v="344"/>
            <x v="345"/>
            <x v="346"/>
            <x v="347"/>
            <x v="348"/>
            <x v="349"/>
            <x v="350"/>
            <x v="351"/>
            <x v="352"/>
            <x v="353"/>
            <x v="354"/>
            <x v="355"/>
            <x v="356"/>
            <x v="357"/>
            <x v="358"/>
            <x v="359"/>
            <x v="360"/>
            <x v="361"/>
            <x v="362"/>
            <x v="363"/>
            <x v="364"/>
            <x v="366"/>
            <x v="367"/>
            <x v="370"/>
            <x v="372"/>
            <x v="373"/>
            <x v="374"/>
            <x v="376"/>
            <x v="377"/>
            <x v="378"/>
            <x v="381"/>
            <x v="385"/>
            <x v="386"/>
            <x v="388"/>
            <x v="389"/>
          </reference>
        </references>
      </pivotArea>
    </format>
    <format dxfId="47">
      <pivotArea dataOnly="0" labelOnly="1" fieldPosition="0">
        <references count="1">
          <reference field="3" count="50">
            <x v="193"/>
            <x v="207"/>
            <x v="219"/>
            <x v="286"/>
            <x v="365"/>
            <x v="368"/>
            <x v="369"/>
            <x v="371"/>
            <x v="375"/>
            <x v="379"/>
            <x v="380"/>
            <x v="382"/>
            <x v="383"/>
            <x v="384"/>
            <x v="387"/>
            <x v="390"/>
            <x v="391"/>
            <x v="392"/>
            <x v="393"/>
            <x v="394"/>
            <x v="395"/>
            <x v="396"/>
            <x v="397"/>
            <x v="398"/>
            <x v="399"/>
            <x v="400"/>
            <x v="401"/>
            <x v="402"/>
            <x v="403"/>
            <x v="404"/>
            <x v="405"/>
            <x v="406"/>
            <x v="407"/>
            <x v="408"/>
            <x v="409"/>
            <x v="410"/>
            <x v="411"/>
            <x v="412"/>
            <x v="413"/>
            <x v="414"/>
            <x v="415"/>
            <x v="416"/>
            <x v="418"/>
            <x v="421"/>
            <x v="422"/>
            <x v="423"/>
            <x v="424"/>
            <x v="426"/>
            <x v="427"/>
            <x v="436"/>
          </reference>
        </references>
      </pivotArea>
    </format>
    <format dxfId="46">
      <pivotArea dataOnly="0" labelOnly="1" fieldPosition="0">
        <references count="1">
          <reference field="3" count="50">
            <x v="4"/>
            <x v="95"/>
            <x v="142"/>
            <x v="200"/>
            <x v="201"/>
            <x v="273"/>
            <x v="275"/>
            <x v="278"/>
            <x v="417"/>
            <x v="419"/>
            <x v="420"/>
            <x v="425"/>
            <x v="428"/>
            <x v="429"/>
            <x v="430"/>
            <x v="431"/>
            <x v="432"/>
            <x v="433"/>
            <x v="434"/>
            <x v="435"/>
            <x v="437"/>
            <x v="438"/>
            <x v="439"/>
            <x v="440"/>
            <x v="441"/>
            <x v="442"/>
            <x v="443"/>
            <x v="444"/>
            <x v="445"/>
            <x v="446"/>
            <x v="447"/>
            <x v="448"/>
            <x v="449"/>
            <x v="450"/>
            <x v="451"/>
            <x v="452"/>
            <x v="453"/>
            <x v="454"/>
            <x v="455"/>
            <x v="456"/>
            <x v="457"/>
            <x v="458"/>
            <x v="459"/>
            <x v="460"/>
            <x v="462"/>
            <x v="463"/>
            <x v="464"/>
            <x v="465"/>
            <x v="469"/>
            <x v="472"/>
          </reference>
        </references>
      </pivotArea>
    </format>
    <format dxfId="45">
      <pivotArea dataOnly="0" labelOnly="1" fieldPosition="0">
        <references count="1">
          <reference field="3" count="23">
            <x v="81"/>
            <x v="145"/>
            <x v="199"/>
            <x v="461"/>
            <x v="466"/>
            <x v="467"/>
            <x v="468"/>
            <x v="470"/>
            <x v="471"/>
            <x v="473"/>
            <x v="474"/>
            <x v="475"/>
            <x v="476"/>
            <x v="477"/>
            <x v="478"/>
            <x v="479"/>
            <x v="480"/>
            <x v="481"/>
            <x v="482"/>
            <x v="483"/>
            <x v="484"/>
            <x v="485"/>
            <x v="486"/>
          </reference>
        </references>
      </pivotArea>
    </format>
    <format dxfId="44">
      <pivotArea dataOnly="0" labelOnly="1" grandRow="1" outline="0" fieldPosition="0"/>
    </format>
    <format dxfId="43">
      <pivotArea dataOnly="0" labelOnly="1" outline="0" fieldPosition="0">
        <references count="1">
          <reference field="4294967294" count="3">
            <x v="0"/>
            <x v="1"/>
            <x v="2"/>
          </reference>
        </references>
      </pivotArea>
    </format>
    <format dxfId="42">
      <pivotArea outline="0" collapsedLevelsAreSubtotals="1" fieldPosition="0">
        <references count="1">
          <reference field="4294967294" count="2" selected="0">
            <x v="3"/>
            <x v="4"/>
          </reference>
        </references>
      </pivotArea>
    </format>
    <format dxfId="41">
      <pivotArea dataOnly="0" labelOnly="1" outline="0" fieldPosition="0">
        <references count="1">
          <reference field="4294967294" count="2">
            <x v="3"/>
            <x v="4"/>
          </reference>
        </references>
      </pivotArea>
    </format>
    <format dxfId="40">
      <pivotArea outline="0" collapsedLevelsAreSubtotals="1" fieldPosition="0">
        <references count="1">
          <reference field="4294967294" count="1" selected="0">
            <x v="1"/>
          </reference>
        </references>
      </pivotArea>
    </format>
    <format dxfId="39">
      <pivotArea dataOnly="0" labelOnly="1" outline="0" fieldPosition="0">
        <references count="1">
          <reference field="4294967294" count="1">
            <x v="1"/>
          </reference>
        </references>
      </pivotArea>
    </format>
    <format dxfId="38">
      <pivotArea dataOnly="0" labelOnly="1" outline="0" fieldPosition="0">
        <references count="1">
          <reference field="4294967294" count="1">
            <x v="4"/>
          </reference>
        </references>
      </pivotArea>
    </format>
    <format dxfId="37">
      <pivotArea dataOnly="0" labelOnly="1" outline="0" fieldPosition="0">
        <references count="1">
          <reference field="4294967294" count="1">
            <x v="4"/>
          </reference>
        </references>
      </pivotArea>
    </format>
    <format dxfId="36">
      <pivotArea field="3" type="button" dataOnly="0" labelOnly="1" outline="0" axis="axisRow" fieldPosition="0"/>
    </format>
    <format dxfId="35">
      <pivotArea dataOnly="0" labelOnly="1" outline="0" fieldPosition="0">
        <references count="1">
          <reference field="4294967294" count="5">
            <x v="0"/>
            <x v="1"/>
            <x v="2"/>
            <x v="3"/>
            <x v="4"/>
          </reference>
        </references>
      </pivotArea>
    </format>
    <format dxfId="34">
      <pivotArea field="3" type="button" dataOnly="0" labelOnly="1" outline="0" axis="axisRow" fieldPosition="0"/>
    </format>
    <format dxfId="33">
      <pivotArea dataOnly="0" labelOnly="1" outline="0" fieldPosition="0">
        <references count="1">
          <reference field="4294967294" count="5">
            <x v="0"/>
            <x v="1"/>
            <x v="2"/>
            <x v="3"/>
            <x v="4"/>
          </reference>
        </references>
      </pivotArea>
    </format>
    <format dxfId="32">
      <pivotArea field="3" type="button" dataOnly="0" labelOnly="1" outline="0" axis="axisRow" fieldPosition="0"/>
    </format>
    <format dxfId="31">
      <pivotArea dataOnly="0" labelOnly="1" outline="0" fieldPosition="0">
        <references count="1">
          <reference field="4294967294" count="5">
            <x v="0"/>
            <x v="1"/>
            <x v="2"/>
            <x v="3"/>
            <x v="4"/>
          </reference>
        </references>
      </pivotArea>
    </format>
    <format dxfId="30">
      <pivotArea field="3" grandRow="1" outline="0" collapsedLevelsAreSubtotals="1" axis="axisRow" fieldPosition="0">
        <references count="1">
          <reference field="4294967294" count="1" selected="0">
            <x v="4"/>
          </reference>
        </references>
      </pivotArea>
    </format>
    <format dxfId="29">
      <pivotArea field="3" grandRow="1" outline="0" collapsedLevelsAreSubtotals="1" axis="axisRow" fieldPosition="0">
        <references count="1">
          <reference field="4294967294" count="1" selected="0">
            <x v="4"/>
          </reference>
        </references>
      </pivotArea>
    </format>
    <format dxfId="28">
      <pivotArea dataOnly="0" labelOnly="1" grandRow="1" outline="0" fieldPosition="0"/>
    </format>
    <format dxfId="27">
      <pivotArea dataOnly="0" labelOnly="1" grandRow="1" outline="0" fieldPosition="0"/>
    </format>
    <format dxfId="26">
      <pivotArea dataOnly="0" grandRow="1" fieldPosition="0"/>
    </format>
    <format dxfId="25">
      <pivotArea field="3" type="button" dataOnly="0" labelOnly="1" outline="0" axis="axisRow" fieldPosition="0"/>
    </format>
    <format dxfId="24">
      <pivotArea dataOnly="0" labelOnly="1" outline="0" fieldPosition="0">
        <references count="1">
          <reference field="4294967294" count="5">
            <x v="0"/>
            <x v="1"/>
            <x v="2"/>
            <x v="3"/>
            <x v="4"/>
          </reference>
        </references>
      </pivotArea>
    </format>
    <format dxfId="23">
      <pivotArea type="all" dataOnly="0" outline="0" fieldPosition="0"/>
    </format>
    <format dxfId="22">
      <pivotArea outline="0" collapsedLevelsAreSubtotals="1" fieldPosition="0"/>
    </format>
    <format dxfId="21">
      <pivotArea field="3" type="button" dataOnly="0" labelOnly="1" outline="0" axis="axisRow" fieldPosition="0"/>
    </format>
    <format dxfId="20">
      <pivotArea dataOnly="0" labelOnly="1" fieldPosition="0">
        <references count="1">
          <reference field="3" count="0"/>
        </references>
      </pivotArea>
    </format>
    <format dxfId="19">
      <pivotArea dataOnly="0" labelOnly="1" grandRow="1" outline="0" fieldPosition="0"/>
    </format>
    <format dxfId="18">
      <pivotArea dataOnly="0" labelOnly="1" fieldPosition="0">
        <references count="2">
          <reference field="2" count="0"/>
          <reference field="3" count="1" selected="0">
            <x v="630"/>
          </reference>
        </references>
      </pivotArea>
    </format>
    <format dxfId="17">
      <pivotArea dataOnly="0" labelOnly="1" outline="0" fieldPosition="0">
        <references count="1">
          <reference field="4294967294" count="5">
            <x v="0"/>
            <x v="1"/>
            <x v="2"/>
            <x v="3"/>
            <x v="4"/>
          </reference>
        </references>
      </pivotArea>
    </format>
    <format dxfId="16">
      <pivotArea type="all" dataOnly="0" outline="0" fieldPosition="0"/>
    </format>
    <format dxfId="15">
      <pivotArea outline="0" collapsedLevelsAreSubtotals="1" fieldPosition="0"/>
    </format>
    <format dxfId="14">
      <pivotArea field="3" type="button" dataOnly="0" labelOnly="1" outline="0" axis="axisRow" fieldPosition="0"/>
    </format>
    <format dxfId="13">
      <pivotArea dataOnly="0" labelOnly="1" fieldPosition="0">
        <references count="1">
          <reference field="3" count="0"/>
        </references>
      </pivotArea>
    </format>
    <format dxfId="12">
      <pivotArea dataOnly="0" labelOnly="1" grandRow="1" outline="0" fieldPosition="0"/>
    </format>
    <format dxfId="11">
      <pivotArea dataOnly="0" labelOnly="1" fieldPosition="0">
        <references count="2">
          <reference field="2" count="0"/>
          <reference field="3" count="1" selected="0">
            <x v="630"/>
          </reference>
        </references>
      </pivotArea>
    </format>
    <format dxfId="10">
      <pivotArea dataOnly="0" labelOnly="1" outline="0" fieldPosition="0">
        <references count="1">
          <reference field="4294967294" count="5">
            <x v="0"/>
            <x v="1"/>
            <x v="2"/>
            <x v="3"/>
            <x v="4"/>
          </reference>
        </references>
      </pivotArea>
    </format>
    <format dxfId="9">
      <pivotArea field="3" type="button" dataOnly="0" labelOnly="1" outline="0" axis="axisRow" fieldPosition="0"/>
    </format>
    <format dxfId="8">
      <pivotArea dataOnly="0" labelOnly="1" outline="0" fieldPosition="0">
        <references count="1">
          <reference field="4294967294" count="5">
            <x v="0"/>
            <x v="1"/>
            <x v="2"/>
            <x v="3"/>
            <x v="4"/>
          </reference>
        </references>
      </pivotArea>
    </format>
    <format dxfId="7">
      <pivotArea field="3" type="button" dataOnly="0" labelOnly="1" outline="0" axis="axisRow" fieldPosition="0"/>
    </format>
    <format dxfId="6">
      <pivotArea dataOnly="0" labelOnly="1" outline="0" fieldPosition="0">
        <references count="1">
          <reference field="4294967294" count="5">
            <x v="0"/>
            <x v="1"/>
            <x v="2"/>
            <x v="3"/>
            <x v="4"/>
          </reference>
        </references>
      </pivotArea>
    </format>
    <format dxfId="5">
      <pivotArea field="3" type="button" dataOnly="0" labelOnly="1" outline="0" axis="axisRow" fieldPosition="0"/>
    </format>
    <format dxfId="4">
      <pivotArea dataOnly="0" labelOnly="1" outline="0" fieldPosition="0">
        <references count="1">
          <reference field="4294967294" count="5">
            <x v="0"/>
            <x v="1"/>
            <x v="2"/>
            <x v="3"/>
            <x v="4"/>
          </reference>
        </references>
      </pivotArea>
    </format>
    <format dxfId="3">
      <pivotArea field="3" type="button" dataOnly="0" labelOnly="1" outline="0" axis="axisRow" fieldPosition="0"/>
    </format>
    <format dxfId="2">
      <pivotArea dataOnly="0" labelOnly="1" outline="0" fieldPosition="0">
        <references count="1">
          <reference field="4294967294" count="5">
            <x v="0"/>
            <x v="1"/>
            <x v="2"/>
            <x v="3"/>
            <x v="4"/>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Escritório">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1.bin"/><Relationship Id="rId1" Type="http://schemas.openxmlformats.org/officeDocument/2006/relationships/pivotTable" Target="../pivotTables/pivotTable1.x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1318"/>
  <sheetViews>
    <sheetView showGridLines="0" tabSelected="1" view="pageBreakPreview" zoomScale="70" zoomScaleNormal="70" zoomScaleSheetLayoutView="70" workbookViewId="0">
      <selection activeCell="A7" sqref="A7"/>
    </sheetView>
  </sheetViews>
  <sheetFormatPr defaultColWidth="9.140625" defaultRowHeight="14.25"/>
  <cols>
    <col min="1" max="1" width="106.28515625" style="13" bestFit="1" customWidth="1"/>
    <col min="2" max="2" width="13.42578125" style="13" bestFit="1" customWidth="1"/>
    <col min="3" max="3" width="20.140625" style="12" bestFit="1" customWidth="1"/>
    <col min="4" max="4" width="15.85546875" style="13" bestFit="1" customWidth="1"/>
    <col min="5" max="5" width="17.28515625" style="12" bestFit="1" customWidth="1"/>
    <col min="6" max="6" width="20.140625" style="12" bestFit="1" customWidth="1"/>
    <col min="7" max="9" width="9.140625" style="13"/>
    <col min="10" max="10" width="10.5703125" style="13" bestFit="1" customWidth="1"/>
    <col min="11" max="11" width="12.7109375" style="13" bestFit="1" customWidth="1"/>
    <col min="12" max="16384" width="9.140625" style="13"/>
  </cols>
  <sheetData>
    <row r="1" spans="1:6">
      <c r="A1" s="16" t="s">
        <v>570</v>
      </c>
      <c r="B1" s="11"/>
    </row>
    <row r="2" spans="1:6">
      <c r="A2" s="16" t="s">
        <v>571</v>
      </c>
      <c r="B2" s="11"/>
    </row>
    <row r="3" spans="1:6">
      <c r="A3" s="16" t="s">
        <v>572</v>
      </c>
      <c r="B3" s="11"/>
    </row>
    <row r="4" spans="1:6">
      <c r="A4" s="16" t="s">
        <v>573</v>
      </c>
      <c r="B4" s="11"/>
    </row>
    <row r="5" spans="1:6" ht="15" thickBot="1">
      <c r="A5" s="16"/>
    </row>
    <row r="6" spans="1:6" ht="20.25" thickTop="1" thickBot="1">
      <c r="A6" s="33" t="s">
        <v>13</v>
      </c>
      <c r="B6" s="33"/>
      <c r="C6" s="33"/>
      <c r="D6" s="33"/>
      <c r="E6" s="33"/>
      <c r="F6" s="33"/>
    </row>
    <row r="7" spans="1:6" ht="57.75" thickTop="1" thickBot="1">
      <c r="A7" s="30" t="s">
        <v>10</v>
      </c>
      <c r="B7" s="30" t="s">
        <v>11</v>
      </c>
      <c r="C7" s="31" t="s">
        <v>12</v>
      </c>
      <c r="D7" s="30" t="s">
        <v>15</v>
      </c>
      <c r="E7" s="31" t="s">
        <v>14</v>
      </c>
      <c r="F7" s="31" t="s">
        <v>16</v>
      </c>
    </row>
    <row r="8" spans="1:6" ht="43.5" thickTop="1">
      <c r="A8" s="23" t="s">
        <v>341</v>
      </c>
      <c r="B8" s="24">
        <v>11245</v>
      </c>
      <c r="C8" s="12">
        <v>208369.85</v>
      </c>
      <c r="D8" s="25">
        <v>0.10796546476756673</v>
      </c>
      <c r="E8" s="12">
        <v>18.53</v>
      </c>
      <c r="F8" s="12">
        <v>208369.85</v>
      </c>
    </row>
    <row r="9" spans="1:6">
      <c r="A9" s="23" t="s">
        <v>283</v>
      </c>
      <c r="B9" s="24">
        <v>11245</v>
      </c>
      <c r="C9" s="12">
        <v>208369.85</v>
      </c>
      <c r="D9" s="26">
        <v>0.32922247082677097</v>
      </c>
      <c r="E9" s="12">
        <v>18.53</v>
      </c>
      <c r="F9" s="12">
        <v>208369.85</v>
      </c>
    </row>
    <row r="10" spans="1:6">
      <c r="A10" s="23" t="s">
        <v>93</v>
      </c>
      <c r="B10" s="24">
        <v>11245</v>
      </c>
      <c r="C10" s="12">
        <v>208369.85</v>
      </c>
      <c r="D10" s="26">
        <v>1</v>
      </c>
      <c r="E10" s="12">
        <v>18.53</v>
      </c>
      <c r="F10" s="12">
        <v>208369.85</v>
      </c>
    </row>
    <row r="11" spans="1:6">
      <c r="A11" s="23" t="s">
        <v>568</v>
      </c>
      <c r="B11" s="24">
        <v>11245</v>
      </c>
      <c r="C11" s="12">
        <v>208369.85</v>
      </c>
      <c r="D11" s="26">
        <v>1</v>
      </c>
      <c r="E11" s="12">
        <v>18.53</v>
      </c>
      <c r="F11" s="12">
        <v>208369.85</v>
      </c>
    </row>
    <row r="12" spans="1:6">
      <c r="A12" s="23" t="s">
        <v>650</v>
      </c>
      <c r="B12" s="24">
        <v>11245</v>
      </c>
      <c r="C12" s="12">
        <v>208369.85</v>
      </c>
      <c r="D12" s="26">
        <v>1</v>
      </c>
      <c r="E12" s="12">
        <v>18.53</v>
      </c>
      <c r="F12" s="12">
        <v>208369.85</v>
      </c>
    </row>
    <row r="13" spans="1:6" ht="28.5">
      <c r="A13" s="23" t="s">
        <v>547</v>
      </c>
      <c r="B13" s="24">
        <v>1544</v>
      </c>
      <c r="C13" s="12">
        <v>125480.88</v>
      </c>
      <c r="D13" s="25">
        <v>0.17298255590931907</v>
      </c>
      <c r="E13" s="12">
        <v>81.27</v>
      </c>
      <c r="F13" s="12">
        <v>125480.88</v>
      </c>
    </row>
    <row r="14" spans="1:6">
      <c r="A14" s="23" t="s">
        <v>9</v>
      </c>
      <c r="B14" s="24">
        <v>1544</v>
      </c>
      <c r="C14" s="12">
        <v>125480.88</v>
      </c>
      <c r="D14" s="26">
        <v>0.1012247879503593</v>
      </c>
      <c r="E14" s="12">
        <v>81.27</v>
      </c>
      <c r="F14" s="12">
        <v>125480.88</v>
      </c>
    </row>
    <row r="15" spans="1:6">
      <c r="A15" s="23" t="s">
        <v>268</v>
      </c>
      <c r="B15" s="24">
        <v>1544</v>
      </c>
      <c r="C15" s="12">
        <v>125480.88</v>
      </c>
      <c r="D15" s="26">
        <v>1</v>
      </c>
      <c r="E15" s="12">
        <v>81.27</v>
      </c>
      <c r="F15" s="12">
        <v>125480.88</v>
      </c>
    </row>
    <row r="16" spans="1:6">
      <c r="A16" s="23" t="s">
        <v>18</v>
      </c>
      <c r="B16" s="24">
        <v>1544</v>
      </c>
      <c r="C16" s="12">
        <v>125480.88</v>
      </c>
      <c r="D16" s="26">
        <v>1</v>
      </c>
      <c r="E16" s="12">
        <v>81.27</v>
      </c>
      <c r="F16" s="12">
        <v>125480.88</v>
      </c>
    </row>
    <row r="17" spans="1:10">
      <c r="A17" s="23" t="s">
        <v>918</v>
      </c>
      <c r="B17" s="24">
        <v>1544</v>
      </c>
      <c r="C17" s="12">
        <v>125480.88</v>
      </c>
      <c r="D17" s="26">
        <v>1</v>
      </c>
      <c r="E17" s="12">
        <v>81.27</v>
      </c>
      <c r="F17" s="12">
        <v>125480.88</v>
      </c>
    </row>
    <row r="18" spans="1:10" ht="42.75">
      <c r="A18" s="23" t="s">
        <v>510</v>
      </c>
      <c r="B18" s="24">
        <v>1172.75</v>
      </c>
      <c r="C18" s="12">
        <v>117568.18</v>
      </c>
      <c r="D18" s="25">
        <v>0.23389973368516787</v>
      </c>
      <c r="E18" s="12">
        <v>300.75</v>
      </c>
      <c r="F18" s="12">
        <v>117568.18</v>
      </c>
    </row>
    <row r="19" spans="1:10">
      <c r="A19" s="23" t="s">
        <v>9</v>
      </c>
      <c r="B19" s="24">
        <v>1172.75</v>
      </c>
      <c r="C19" s="12">
        <v>117568.18</v>
      </c>
      <c r="D19" s="26">
        <v>0.1960664410389388</v>
      </c>
      <c r="E19" s="12">
        <v>300.75</v>
      </c>
      <c r="F19" s="12">
        <v>117568.18</v>
      </c>
    </row>
    <row r="20" spans="1:10">
      <c r="A20" s="23" t="s">
        <v>241</v>
      </c>
      <c r="B20" s="24">
        <v>1172.75</v>
      </c>
      <c r="C20" s="12">
        <v>117568.18</v>
      </c>
      <c r="D20" s="26">
        <v>1</v>
      </c>
      <c r="E20" s="12">
        <v>300.75</v>
      </c>
      <c r="F20" s="12">
        <v>117568.18</v>
      </c>
    </row>
    <row r="21" spans="1:10">
      <c r="A21" s="23" t="s">
        <v>18</v>
      </c>
      <c r="B21" s="24">
        <v>1172.75</v>
      </c>
      <c r="C21" s="12">
        <v>117568.18</v>
      </c>
      <c r="D21" s="26">
        <v>1</v>
      </c>
      <c r="E21" s="12">
        <v>300.75</v>
      </c>
      <c r="F21" s="12">
        <v>117568.18</v>
      </c>
    </row>
    <row r="22" spans="1:10">
      <c r="A22" s="23" t="s">
        <v>836</v>
      </c>
      <c r="B22" s="24">
        <v>575</v>
      </c>
      <c r="C22" s="12">
        <v>57643.75</v>
      </c>
      <c r="D22" s="26">
        <v>1</v>
      </c>
      <c r="E22" s="12">
        <v>100.25</v>
      </c>
      <c r="F22" s="12">
        <v>57643.75</v>
      </c>
    </row>
    <row r="23" spans="1:10">
      <c r="A23" s="23" t="s">
        <v>864</v>
      </c>
      <c r="B23" s="24">
        <v>425.75</v>
      </c>
      <c r="C23" s="12">
        <v>42681.43</v>
      </c>
      <c r="D23" s="26">
        <v>1</v>
      </c>
      <c r="E23" s="12">
        <v>100.25</v>
      </c>
      <c r="F23" s="12">
        <v>42681.43</v>
      </c>
    </row>
    <row r="24" spans="1:10">
      <c r="A24" s="23" t="s">
        <v>894</v>
      </c>
      <c r="B24" s="24">
        <v>172</v>
      </c>
      <c r="C24" s="12">
        <v>17243</v>
      </c>
      <c r="D24" s="26">
        <v>1</v>
      </c>
      <c r="E24" s="12">
        <v>100.25</v>
      </c>
      <c r="F24" s="12">
        <v>17243</v>
      </c>
    </row>
    <row r="25" spans="1:10" ht="57">
      <c r="A25" s="23" t="s">
        <v>966</v>
      </c>
      <c r="B25" s="24">
        <v>374.7</v>
      </c>
      <c r="C25" s="12">
        <v>111802.98</v>
      </c>
      <c r="D25" s="25">
        <v>0.29182971106960698</v>
      </c>
      <c r="E25" s="12">
        <v>298.38</v>
      </c>
      <c r="F25" s="12">
        <v>111802.98</v>
      </c>
      <c r="J25" s="13">
        <f>[3]QCI!$L$10+[3]QCI!$M$10</f>
        <v>1.0000000000218279E-2</v>
      </c>
    </row>
    <row r="26" spans="1:10">
      <c r="A26" s="23" t="s">
        <v>283</v>
      </c>
      <c r="B26" s="24">
        <v>374.7</v>
      </c>
      <c r="C26" s="12">
        <v>111802.98</v>
      </c>
      <c r="D26" s="26">
        <v>0.50587016396181939</v>
      </c>
      <c r="E26" s="12">
        <v>298.38</v>
      </c>
      <c r="F26" s="12">
        <v>111802.98</v>
      </c>
    </row>
    <row r="27" spans="1:10">
      <c r="A27" s="23" t="s">
        <v>949</v>
      </c>
      <c r="B27" s="24">
        <v>374.7</v>
      </c>
      <c r="C27" s="12">
        <v>111802.98</v>
      </c>
      <c r="D27" s="26">
        <v>1</v>
      </c>
      <c r="E27" s="12">
        <v>298.38</v>
      </c>
      <c r="F27" s="12">
        <v>111802.98</v>
      </c>
    </row>
    <row r="28" spans="1:10">
      <c r="A28" s="23" t="s">
        <v>2</v>
      </c>
      <c r="B28" s="24">
        <v>374.7</v>
      </c>
      <c r="C28" s="12">
        <v>111802.98</v>
      </c>
      <c r="D28" s="26">
        <v>1</v>
      </c>
      <c r="E28" s="12">
        <v>298.38</v>
      </c>
      <c r="F28" s="12">
        <v>111802.98</v>
      </c>
    </row>
    <row r="29" spans="1:10">
      <c r="A29" s="23" t="s">
        <v>924</v>
      </c>
      <c r="B29" s="24">
        <v>374.7</v>
      </c>
      <c r="C29" s="12">
        <v>111802.98</v>
      </c>
      <c r="D29" s="26">
        <v>1</v>
      </c>
      <c r="E29" s="12">
        <v>298.38</v>
      </c>
      <c r="F29" s="12">
        <v>111802.98</v>
      </c>
    </row>
    <row r="30" spans="1:10" ht="28.5">
      <c r="A30" s="23" t="s">
        <v>369</v>
      </c>
      <c r="B30" s="24">
        <v>341.85</v>
      </c>
      <c r="C30" s="12">
        <v>74933.52</v>
      </c>
      <c r="D30" s="25">
        <v>0.33065602069871003</v>
      </c>
      <c r="E30" s="12">
        <v>219.2</v>
      </c>
      <c r="F30" s="12">
        <v>74933.52</v>
      </c>
    </row>
    <row r="31" spans="1:10">
      <c r="A31" s="23" t="s">
        <v>283</v>
      </c>
      <c r="B31" s="24">
        <v>341.85</v>
      </c>
      <c r="C31" s="12">
        <v>74933.52</v>
      </c>
      <c r="D31" s="26">
        <v>0.62426444510252788</v>
      </c>
      <c r="E31" s="12">
        <v>219.2</v>
      </c>
      <c r="F31" s="12">
        <v>74933.52</v>
      </c>
    </row>
    <row r="32" spans="1:10">
      <c r="A32" s="23" t="s">
        <v>114</v>
      </c>
      <c r="B32" s="24">
        <v>341.85</v>
      </c>
      <c r="C32" s="12">
        <v>74933.52</v>
      </c>
      <c r="D32" s="26">
        <v>1</v>
      </c>
      <c r="E32" s="12">
        <v>219.2</v>
      </c>
      <c r="F32" s="12">
        <v>74933.52</v>
      </c>
    </row>
    <row r="33" spans="1:11">
      <c r="A33" s="23" t="s">
        <v>18</v>
      </c>
      <c r="B33" s="24">
        <v>341.85</v>
      </c>
      <c r="C33" s="12">
        <v>74933.52</v>
      </c>
      <c r="D33" s="26">
        <v>1</v>
      </c>
      <c r="E33" s="12">
        <v>219.2</v>
      </c>
      <c r="F33" s="12">
        <v>74933.52</v>
      </c>
    </row>
    <row r="34" spans="1:11">
      <c r="A34" s="23" t="s">
        <v>679</v>
      </c>
      <c r="B34" s="24">
        <v>341.85</v>
      </c>
      <c r="C34" s="12">
        <v>74933.52</v>
      </c>
      <c r="D34" s="26">
        <v>1</v>
      </c>
      <c r="E34" s="12">
        <v>219.2</v>
      </c>
      <c r="F34" s="12">
        <v>74933.52</v>
      </c>
    </row>
    <row r="35" spans="1:11">
      <c r="A35" s="23" t="s">
        <v>333</v>
      </c>
      <c r="B35" s="24">
        <v>745</v>
      </c>
      <c r="C35" s="12">
        <v>71356.100000000006</v>
      </c>
      <c r="D35" s="25">
        <v>0.36762871372748057</v>
      </c>
      <c r="E35" s="12">
        <v>95.78</v>
      </c>
      <c r="F35" s="12">
        <v>71356.100000000006</v>
      </c>
      <c r="K35" s="13">
        <f>J25/[4]Planilha1!$I$29</f>
        <v>6.6515897300906465E-5</v>
      </c>
    </row>
    <row r="36" spans="1:11">
      <c r="A36" s="23" t="s">
        <v>9</v>
      </c>
      <c r="B36" s="24">
        <v>745</v>
      </c>
      <c r="C36" s="12">
        <v>71356.100000000006</v>
      </c>
      <c r="D36" s="26">
        <v>0.25362904413404491</v>
      </c>
      <c r="E36" s="12">
        <v>95.78</v>
      </c>
      <c r="F36" s="12">
        <v>71356.100000000006</v>
      </c>
    </row>
    <row r="37" spans="1:11">
      <c r="A37" s="23" t="s">
        <v>89</v>
      </c>
      <c r="B37" s="24">
        <v>745</v>
      </c>
      <c r="C37" s="12">
        <v>71356.100000000006</v>
      </c>
      <c r="D37" s="26">
        <v>1</v>
      </c>
      <c r="E37" s="12">
        <v>95.78</v>
      </c>
      <c r="F37" s="12">
        <v>71356.100000000006</v>
      </c>
    </row>
    <row r="38" spans="1:11">
      <c r="A38" s="23" t="s">
        <v>18</v>
      </c>
      <c r="B38" s="24">
        <v>745</v>
      </c>
      <c r="C38" s="12">
        <v>71356.100000000006</v>
      </c>
      <c r="D38" s="26">
        <v>1</v>
      </c>
      <c r="E38" s="12">
        <v>95.78</v>
      </c>
      <c r="F38" s="12">
        <v>71356.100000000006</v>
      </c>
    </row>
    <row r="39" spans="1:11">
      <c r="A39" s="23" t="s">
        <v>637</v>
      </c>
      <c r="B39" s="24">
        <v>745</v>
      </c>
      <c r="C39" s="12">
        <v>71356.100000000006</v>
      </c>
      <c r="D39" s="26">
        <v>1</v>
      </c>
      <c r="E39" s="12">
        <v>95.78</v>
      </c>
      <c r="F39" s="12">
        <v>71356.100000000006</v>
      </c>
    </row>
    <row r="40" spans="1:11" ht="28.5">
      <c r="A40" s="23" t="s">
        <v>368</v>
      </c>
      <c r="B40" s="24">
        <v>1028.1400000000001</v>
      </c>
      <c r="C40" s="12">
        <v>71291.22</v>
      </c>
      <c r="D40" s="25">
        <v>0.40456778961176443</v>
      </c>
      <c r="E40" s="12">
        <v>69.34</v>
      </c>
      <c r="F40" s="12">
        <v>71291.22</v>
      </c>
    </row>
    <row r="41" spans="1:11">
      <c r="A41" s="23" t="s">
        <v>9</v>
      </c>
      <c r="B41" s="24">
        <v>1028.1400000000001</v>
      </c>
      <c r="C41" s="12">
        <v>71291.22</v>
      </c>
      <c r="D41" s="26">
        <v>0.31113930886300128</v>
      </c>
      <c r="E41" s="12">
        <v>69.34</v>
      </c>
      <c r="F41" s="12">
        <v>71291.22</v>
      </c>
    </row>
    <row r="42" spans="1:11">
      <c r="A42" s="23" t="s">
        <v>113</v>
      </c>
      <c r="B42" s="24">
        <v>1028.1400000000001</v>
      </c>
      <c r="C42" s="12">
        <v>71291.22</v>
      </c>
      <c r="D42" s="26">
        <v>1</v>
      </c>
      <c r="E42" s="12">
        <v>69.34</v>
      </c>
      <c r="F42" s="12">
        <v>71291.22</v>
      </c>
    </row>
    <row r="43" spans="1:11">
      <c r="A43" s="23" t="s">
        <v>18</v>
      </c>
      <c r="B43" s="24">
        <v>1028.1400000000001</v>
      </c>
      <c r="C43" s="12">
        <v>71291.22</v>
      </c>
      <c r="D43" s="26">
        <v>1</v>
      </c>
      <c r="E43" s="12">
        <v>69.34</v>
      </c>
      <c r="F43" s="12">
        <v>71291.22</v>
      </c>
    </row>
    <row r="44" spans="1:11">
      <c r="A44" s="23" t="s">
        <v>678</v>
      </c>
      <c r="B44" s="24">
        <v>1028.1400000000001</v>
      </c>
      <c r="C44" s="12">
        <v>71291.22</v>
      </c>
      <c r="D44" s="26">
        <v>1</v>
      </c>
      <c r="E44" s="12">
        <v>69.34</v>
      </c>
      <c r="F44" s="12">
        <v>71291.22</v>
      </c>
    </row>
    <row r="45" spans="1:11">
      <c r="A45" s="23" t="s">
        <v>286</v>
      </c>
      <c r="B45" s="24">
        <v>6</v>
      </c>
      <c r="C45" s="12">
        <v>69304.2</v>
      </c>
      <c r="D45" s="25">
        <v>0.4404773041761047</v>
      </c>
      <c r="E45" s="12">
        <v>11550.7</v>
      </c>
      <c r="F45" s="12">
        <v>69304.2</v>
      </c>
    </row>
    <row r="46" spans="1:11">
      <c r="A46" s="23" t="s">
        <v>283</v>
      </c>
      <c r="B46" s="24">
        <v>6</v>
      </c>
      <c r="C46" s="12">
        <v>69304.2</v>
      </c>
      <c r="D46" s="26">
        <v>0.73376445176218963</v>
      </c>
      <c r="E46" s="12">
        <v>11550.7</v>
      </c>
      <c r="F46" s="12">
        <v>69304.2</v>
      </c>
    </row>
    <row r="47" spans="1:11">
      <c r="A47" s="23" t="s">
        <v>49</v>
      </c>
      <c r="B47" s="24">
        <v>6</v>
      </c>
      <c r="C47" s="12">
        <v>69304.2</v>
      </c>
      <c r="D47" s="26">
        <v>1</v>
      </c>
      <c r="E47" s="12">
        <v>11550.7</v>
      </c>
      <c r="F47" s="12">
        <v>69304.2</v>
      </c>
    </row>
    <row r="48" spans="1:11">
      <c r="A48" s="23" t="s">
        <v>565</v>
      </c>
      <c r="B48" s="24">
        <v>6</v>
      </c>
      <c r="C48" s="12">
        <v>69304.2</v>
      </c>
      <c r="D48" s="26">
        <v>1</v>
      </c>
      <c r="E48" s="12">
        <v>11550.7</v>
      </c>
      <c r="F48" s="12">
        <v>69304.2</v>
      </c>
    </row>
    <row r="49" spans="1:6">
      <c r="A49" s="23" t="s">
        <v>574</v>
      </c>
      <c r="B49" s="24">
        <v>6</v>
      </c>
      <c r="C49" s="12">
        <v>69304.2</v>
      </c>
      <c r="D49" s="26">
        <v>1</v>
      </c>
      <c r="E49" s="12">
        <v>11550.7</v>
      </c>
      <c r="F49" s="12">
        <v>69304.2</v>
      </c>
    </row>
    <row r="50" spans="1:6" ht="42.75">
      <c r="A50" s="23" t="s">
        <v>512</v>
      </c>
      <c r="B50" s="24">
        <v>118.94</v>
      </c>
      <c r="C50" s="12">
        <v>51674.67</v>
      </c>
      <c r="D50" s="25">
        <v>0.46725219393707845</v>
      </c>
      <c r="E50" s="12">
        <v>434.46</v>
      </c>
      <c r="F50" s="12">
        <v>51674.67</v>
      </c>
    </row>
    <row r="51" spans="1:6">
      <c r="A51" s="23" t="s">
        <v>283</v>
      </c>
      <c r="B51" s="24">
        <v>118.94</v>
      </c>
      <c r="C51" s="12">
        <v>51674.67</v>
      </c>
      <c r="D51" s="26">
        <v>0.81540996111278907</v>
      </c>
      <c r="E51" s="12">
        <v>434.46</v>
      </c>
      <c r="F51" s="12">
        <v>51674.67</v>
      </c>
    </row>
    <row r="52" spans="1:6">
      <c r="A52" s="23" t="s">
        <v>242</v>
      </c>
      <c r="B52" s="24">
        <v>118.94</v>
      </c>
      <c r="C52" s="12">
        <v>51674.67</v>
      </c>
      <c r="D52" s="26">
        <v>1</v>
      </c>
      <c r="E52" s="12">
        <v>434.46</v>
      </c>
      <c r="F52" s="12">
        <v>51674.67</v>
      </c>
    </row>
    <row r="53" spans="1:6">
      <c r="A53" s="23" t="s">
        <v>2</v>
      </c>
      <c r="B53" s="24">
        <v>118.94</v>
      </c>
      <c r="C53" s="12">
        <v>51674.67</v>
      </c>
      <c r="D53" s="26">
        <v>1</v>
      </c>
      <c r="E53" s="12">
        <v>434.46</v>
      </c>
      <c r="F53" s="12">
        <v>51674.67</v>
      </c>
    </row>
    <row r="54" spans="1:6">
      <c r="A54" s="23" t="s">
        <v>839</v>
      </c>
      <c r="B54" s="24">
        <v>118.94</v>
      </c>
      <c r="C54" s="12">
        <v>51674.67</v>
      </c>
      <c r="D54" s="26">
        <v>1</v>
      </c>
      <c r="E54" s="12">
        <v>434.46</v>
      </c>
      <c r="F54" s="12">
        <v>51674.67</v>
      </c>
    </row>
    <row r="55" spans="1:6">
      <c r="A55" s="23" t="s">
        <v>287</v>
      </c>
      <c r="B55" s="24">
        <v>450</v>
      </c>
      <c r="C55" s="12">
        <v>43447.5</v>
      </c>
      <c r="D55" s="25">
        <v>0.48976422977378353</v>
      </c>
      <c r="E55" s="12">
        <v>96.55</v>
      </c>
      <c r="F55" s="12">
        <v>43447.5</v>
      </c>
    </row>
    <row r="56" spans="1:6">
      <c r="A56" s="23" t="s">
        <v>9</v>
      </c>
      <c r="B56" s="24">
        <v>450</v>
      </c>
      <c r="C56" s="12">
        <v>43447.5</v>
      </c>
      <c r="D56" s="26">
        <v>0.34618818622561809</v>
      </c>
      <c r="E56" s="12">
        <v>96.55</v>
      </c>
      <c r="F56" s="12">
        <v>43447.5</v>
      </c>
    </row>
    <row r="57" spans="1:6">
      <c r="A57" s="23" t="s">
        <v>51</v>
      </c>
      <c r="B57" s="24">
        <v>450</v>
      </c>
      <c r="C57" s="12">
        <v>43447.5</v>
      </c>
      <c r="D57" s="26">
        <v>1</v>
      </c>
      <c r="E57" s="12">
        <v>96.55</v>
      </c>
      <c r="F57" s="12">
        <v>43447.5</v>
      </c>
    </row>
    <row r="58" spans="1:6">
      <c r="A58" s="23" t="s">
        <v>18</v>
      </c>
      <c r="B58" s="24">
        <v>450</v>
      </c>
      <c r="C58" s="12">
        <v>43447.5</v>
      </c>
      <c r="D58" s="26">
        <v>1</v>
      </c>
      <c r="E58" s="12">
        <v>96.55</v>
      </c>
      <c r="F58" s="12">
        <v>43447.5</v>
      </c>
    </row>
    <row r="59" spans="1:6">
      <c r="A59" s="23" t="s">
        <v>576</v>
      </c>
      <c r="B59" s="24">
        <v>450</v>
      </c>
      <c r="C59" s="12">
        <v>43447.5</v>
      </c>
      <c r="D59" s="26">
        <v>1</v>
      </c>
      <c r="E59" s="12">
        <v>96.55</v>
      </c>
      <c r="F59" s="12">
        <v>43447.5</v>
      </c>
    </row>
    <row r="60" spans="1:6" ht="28.5">
      <c r="A60" s="23" t="s">
        <v>388</v>
      </c>
      <c r="B60" s="24">
        <v>644.87</v>
      </c>
      <c r="C60" s="12">
        <v>38859.859999999993</v>
      </c>
      <c r="D60" s="25">
        <v>0.50989921017379136</v>
      </c>
      <c r="E60" s="12">
        <v>180.78</v>
      </c>
      <c r="F60" s="12">
        <v>38859.859999999993</v>
      </c>
    </row>
    <row r="61" spans="1:6">
      <c r="A61" s="23" t="s">
        <v>9</v>
      </c>
      <c r="B61" s="24">
        <v>644.87</v>
      </c>
      <c r="C61" s="12">
        <v>38859.859999999993</v>
      </c>
      <c r="D61" s="26">
        <v>0.37753623772382761</v>
      </c>
      <c r="E61" s="12">
        <v>180.78</v>
      </c>
      <c r="F61" s="12">
        <v>38859.859999999993</v>
      </c>
    </row>
    <row r="62" spans="1:6">
      <c r="A62" s="23" t="s">
        <v>128</v>
      </c>
      <c r="B62" s="24">
        <v>644.87</v>
      </c>
      <c r="C62" s="12">
        <v>38859.859999999993</v>
      </c>
      <c r="D62" s="26">
        <v>1</v>
      </c>
      <c r="E62" s="12">
        <v>180.78</v>
      </c>
      <c r="F62" s="12">
        <v>38859.859999999993</v>
      </c>
    </row>
    <row r="63" spans="1:6">
      <c r="A63" s="23" t="s">
        <v>18</v>
      </c>
      <c r="B63" s="24">
        <v>644.87</v>
      </c>
      <c r="C63" s="12">
        <v>38859.859999999993</v>
      </c>
      <c r="D63" s="26">
        <v>1</v>
      </c>
      <c r="E63" s="12">
        <v>180.78</v>
      </c>
      <c r="F63" s="12">
        <v>38859.859999999993</v>
      </c>
    </row>
    <row r="64" spans="1:6">
      <c r="A64" s="23" t="s">
        <v>867</v>
      </c>
      <c r="B64" s="24">
        <v>425.75</v>
      </c>
      <c r="C64" s="12">
        <v>25655.69</v>
      </c>
      <c r="D64" s="26">
        <v>1</v>
      </c>
      <c r="E64" s="12">
        <v>60.26</v>
      </c>
      <c r="F64" s="12">
        <v>25655.69</v>
      </c>
    </row>
    <row r="65" spans="1:6">
      <c r="A65" s="23" t="s">
        <v>897</v>
      </c>
      <c r="B65" s="24">
        <v>172</v>
      </c>
      <c r="C65" s="12">
        <v>10364.719999999999</v>
      </c>
      <c r="D65" s="26">
        <v>1</v>
      </c>
      <c r="E65" s="12">
        <v>60.26</v>
      </c>
      <c r="F65" s="12">
        <v>10364.719999999999</v>
      </c>
    </row>
    <row r="66" spans="1:6">
      <c r="A66" s="23" t="s">
        <v>706</v>
      </c>
      <c r="B66" s="24">
        <v>47.12</v>
      </c>
      <c r="C66" s="12">
        <v>2839.45</v>
      </c>
      <c r="D66" s="26">
        <v>1</v>
      </c>
      <c r="E66" s="12">
        <v>60.26</v>
      </c>
      <c r="F66" s="12">
        <v>2839.45</v>
      </c>
    </row>
    <row r="67" spans="1:6" ht="28.5">
      <c r="A67" s="23" t="s">
        <v>558</v>
      </c>
      <c r="B67" s="24">
        <v>12</v>
      </c>
      <c r="C67" s="12">
        <v>27541.919999999998</v>
      </c>
      <c r="D67" s="25">
        <v>0.52416987454001873</v>
      </c>
      <c r="E67" s="12">
        <v>2295.16</v>
      </c>
      <c r="F67" s="12">
        <v>27541.919999999998</v>
      </c>
    </row>
    <row r="68" spans="1:6">
      <c r="A68" s="23" t="s">
        <v>9</v>
      </c>
      <c r="B68" s="24">
        <v>12</v>
      </c>
      <c r="C68" s="12">
        <v>27541.919999999998</v>
      </c>
      <c r="D68" s="26">
        <v>0.39975416456452045</v>
      </c>
      <c r="E68" s="12">
        <v>2295.16</v>
      </c>
      <c r="F68" s="12">
        <v>27541.919999999998</v>
      </c>
    </row>
    <row r="69" spans="1:6">
      <c r="A69" s="23" t="s">
        <v>277</v>
      </c>
      <c r="B69" s="24">
        <v>12</v>
      </c>
      <c r="C69" s="12">
        <v>27541.919999999998</v>
      </c>
      <c r="D69" s="26">
        <v>1</v>
      </c>
      <c r="E69" s="12">
        <v>2295.16</v>
      </c>
      <c r="F69" s="12">
        <v>27541.919999999998</v>
      </c>
    </row>
    <row r="70" spans="1:6">
      <c r="A70" s="23" t="s">
        <v>566</v>
      </c>
      <c r="B70" s="24">
        <v>12</v>
      </c>
      <c r="C70" s="12">
        <v>27541.919999999998</v>
      </c>
      <c r="D70" s="26">
        <v>1</v>
      </c>
      <c r="E70" s="12">
        <v>2295.16</v>
      </c>
      <c r="F70" s="12">
        <v>27541.919999999998</v>
      </c>
    </row>
    <row r="71" spans="1:6">
      <c r="A71" s="23" t="s">
        <v>938</v>
      </c>
      <c r="B71" s="24">
        <v>12</v>
      </c>
      <c r="C71" s="12">
        <v>27541.919999999998</v>
      </c>
      <c r="D71" s="26">
        <v>1</v>
      </c>
      <c r="E71" s="12">
        <v>2295.16</v>
      </c>
      <c r="F71" s="12">
        <v>27541.919999999998</v>
      </c>
    </row>
    <row r="72" spans="1:6" ht="42.75">
      <c r="A72" s="23" t="s">
        <v>390</v>
      </c>
      <c r="B72" s="24">
        <v>984.82</v>
      </c>
      <c r="C72" s="12">
        <v>26314.39</v>
      </c>
      <c r="D72" s="25">
        <v>0.53780450232530064</v>
      </c>
      <c r="E72" s="12">
        <v>26.72</v>
      </c>
      <c r="F72" s="12">
        <v>26314.39</v>
      </c>
    </row>
    <row r="73" spans="1:6">
      <c r="A73" s="23" t="s">
        <v>9</v>
      </c>
      <c r="B73" s="24">
        <v>984.82</v>
      </c>
      <c r="C73" s="12">
        <v>26314.39</v>
      </c>
      <c r="D73" s="26">
        <v>0.4209818491949841</v>
      </c>
      <c r="E73" s="12">
        <v>26.72</v>
      </c>
      <c r="F73" s="12">
        <v>26314.39</v>
      </c>
    </row>
    <row r="74" spans="1:6">
      <c r="A74" s="23" t="s">
        <v>130</v>
      </c>
      <c r="B74" s="24">
        <v>984.82</v>
      </c>
      <c r="C74" s="12">
        <v>26314.39</v>
      </c>
      <c r="D74" s="26">
        <v>1</v>
      </c>
      <c r="E74" s="12">
        <v>26.72</v>
      </c>
      <c r="F74" s="12">
        <v>26314.39</v>
      </c>
    </row>
    <row r="75" spans="1:6">
      <c r="A75" s="23" t="s">
        <v>18</v>
      </c>
      <c r="B75" s="24">
        <v>984.82</v>
      </c>
      <c r="C75" s="12">
        <v>26314.39</v>
      </c>
      <c r="D75" s="26">
        <v>1</v>
      </c>
      <c r="E75" s="12">
        <v>26.72</v>
      </c>
      <c r="F75" s="12">
        <v>26314.39</v>
      </c>
    </row>
    <row r="76" spans="1:6">
      <c r="A76" s="23" t="s">
        <v>709</v>
      </c>
      <c r="B76" s="24">
        <v>984.82</v>
      </c>
      <c r="C76" s="12">
        <v>26314.39</v>
      </c>
      <c r="D76" s="26">
        <v>1</v>
      </c>
      <c r="E76" s="12">
        <v>26.72</v>
      </c>
      <c r="F76" s="12">
        <v>26314.39</v>
      </c>
    </row>
    <row r="77" spans="1:6" ht="28.5">
      <c r="A77" s="23" t="s">
        <v>963</v>
      </c>
      <c r="B77" s="24">
        <v>825.45</v>
      </c>
      <c r="C77" s="12">
        <v>26183.27</v>
      </c>
      <c r="D77" s="25">
        <v>0.55137119114657052</v>
      </c>
      <c r="E77" s="12">
        <v>63.44</v>
      </c>
      <c r="F77" s="12">
        <v>26183.27</v>
      </c>
    </row>
    <row r="78" spans="1:6">
      <c r="A78" s="23" t="s">
        <v>9</v>
      </c>
      <c r="B78" s="24">
        <v>825.45</v>
      </c>
      <c r="C78" s="12">
        <v>26183.27</v>
      </c>
      <c r="D78" s="26">
        <v>0.44210375998806273</v>
      </c>
      <c r="E78" s="12">
        <v>63.44</v>
      </c>
      <c r="F78" s="12">
        <v>26183.27</v>
      </c>
    </row>
    <row r="79" spans="1:6">
      <c r="A79" s="23" t="s">
        <v>947</v>
      </c>
      <c r="B79" s="24">
        <v>825.45</v>
      </c>
      <c r="C79" s="12">
        <v>26183.27</v>
      </c>
      <c r="D79" s="26">
        <v>1</v>
      </c>
      <c r="E79" s="12">
        <v>63.44</v>
      </c>
      <c r="F79" s="12">
        <v>26183.27</v>
      </c>
    </row>
    <row r="80" spans="1:6">
      <c r="A80" s="23" t="s">
        <v>18</v>
      </c>
      <c r="B80" s="24">
        <v>825.45</v>
      </c>
      <c r="C80" s="12">
        <v>26183.27</v>
      </c>
      <c r="D80" s="26">
        <v>1</v>
      </c>
      <c r="E80" s="12">
        <v>63.44</v>
      </c>
      <c r="F80" s="12">
        <v>26183.27</v>
      </c>
    </row>
    <row r="81" spans="1:6">
      <c r="A81" s="23" t="s">
        <v>838</v>
      </c>
      <c r="B81" s="24">
        <v>575</v>
      </c>
      <c r="C81" s="12">
        <v>18239</v>
      </c>
      <c r="D81" s="26">
        <v>1</v>
      </c>
      <c r="E81" s="12">
        <v>31.72</v>
      </c>
      <c r="F81" s="12">
        <v>18239</v>
      </c>
    </row>
    <row r="82" spans="1:6">
      <c r="A82" s="23" t="s">
        <v>704</v>
      </c>
      <c r="B82" s="24">
        <v>250.45</v>
      </c>
      <c r="C82" s="12">
        <v>7944.27</v>
      </c>
      <c r="D82" s="26">
        <v>1</v>
      </c>
      <c r="E82" s="12">
        <v>31.72</v>
      </c>
      <c r="F82" s="12">
        <v>7944.27</v>
      </c>
    </row>
    <row r="83" spans="1:6" ht="28.5">
      <c r="A83" s="23" t="s">
        <v>312</v>
      </c>
      <c r="B83" s="24">
        <v>608.82000000000005</v>
      </c>
      <c r="C83" s="12">
        <v>25795.7</v>
      </c>
      <c r="D83" s="25">
        <v>0.56473706312615257</v>
      </c>
      <c r="E83" s="12">
        <v>84.74</v>
      </c>
      <c r="F83" s="12">
        <v>25795.7</v>
      </c>
    </row>
    <row r="84" spans="1:6">
      <c r="A84" s="23" t="s">
        <v>9</v>
      </c>
      <c r="B84" s="24">
        <v>608.82000000000005</v>
      </c>
      <c r="C84" s="12">
        <v>25795.7</v>
      </c>
      <c r="D84" s="26">
        <v>0.4629130200325498</v>
      </c>
      <c r="E84" s="12">
        <v>84.74</v>
      </c>
      <c r="F84" s="12">
        <v>25795.7</v>
      </c>
    </row>
    <row r="85" spans="1:6">
      <c r="A85" s="23" t="s">
        <v>73</v>
      </c>
      <c r="B85" s="24">
        <v>608.82000000000005</v>
      </c>
      <c r="C85" s="12">
        <v>25795.7</v>
      </c>
      <c r="D85" s="26">
        <v>1</v>
      </c>
      <c r="E85" s="12">
        <v>84.74</v>
      </c>
      <c r="F85" s="12">
        <v>25795.7</v>
      </c>
    </row>
    <row r="86" spans="1:6">
      <c r="A86" s="23" t="s">
        <v>18</v>
      </c>
      <c r="B86" s="24">
        <v>608.82000000000005</v>
      </c>
      <c r="C86" s="12">
        <v>25795.7</v>
      </c>
      <c r="D86" s="26">
        <v>1</v>
      </c>
      <c r="E86" s="12">
        <v>84.74</v>
      </c>
      <c r="F86" s="12">
        <v>25795.7</v>
      </c>
    </row>
    <row r="87" spans="1:6">
      <c r="A87" s="23" t="s">
        <v>835</v>
      </c>
      <c r="B87" s="24">
        <v>575</v>
      </c>
      <c r="C87" s="12">
        <v>24362.75</v>
      </c>
      <c r="D87" s="26">
        <v>1</v>
      </c>
      <c r="E87" s="12">
        <v>42.37</v>
      </c>
      <c r="F87" s="12">
        <v>24362.75</v>
      </c>
    </row>
    <row r="88" spans="1:6">
      <c r="A88" s="23" t="s">
        <v>604</v>
      </c>
      <c r="B88" s="24">
        <v>33.82</v>
      </c>
      <c r="C88" s="12">
        <v>1432.95</v>
      </c>
      <c r="D88" s="26">
        <v>1</v>
      </c>
      <c r="E88" s="12">
        <v>42.37</v>
      </c>
      <c r="F88" s="12">
        <v>1432.95</v>
      </c>
    </row>
    <row r="89" spans="1:6" ht="57">
      <c r="A89" s="23" t="s">
        <v>506</v>
      </c>
      <c r="B89" s="24">
        <v>149.52000000000001</v>
      </c>
      <c r="C89" s="12">
        <v>24971.33</v>
      </c>
      <c r="D89" s="25">
        <v>0.57767579322224993</v>
      </c>
      <c r="E89" s="12">
        <v>167.01</v>
      </c>
      <c r="F89" s="12">
        <v>24971.33</v>
      </c>
    </row>
    <row r="90" spans="1:6">
      <c r="A90" s="23" t="s">
        <v>9</v>
      </c>
      <c r="B90" s="24">
        <v>149.52000000000001</v>
      </c>
      <c r="C90" s="12">
        <v>24971.33</v>
      </c>
      <c r="D90" s="26">
        <v>0.48305726498913953</v>
      </c>
      <c r="E90" s="12">
        <v>167.01</v>
      </c>
      <c r="F90" s="12">
        <v>24971.33</v>
      </c>
    </row>
    <row r="91" spans="1:6">
      <c r="A91" s="23" t="s">
        <v>238</v>
      </c>
      <c r="B91" s="24">
        <v>149.52000000000001</v>
      </c>
      <c r="C91" s="12">
        <v>24971.33</v>
      </c>
      <c r="D91" s="26">
        <v>1</v>
      </c>
      <c r="E91" s="12">
        <v>167.01</v>
      </c>
      <c r="F91" s="12">
        <v>24971.33</v>
      </c>
    </row>
    <row r="92" spans="1:6">
      <c r="A92" s="23" t="s">
        <v>18</v>
      </c>
      <c r="B92" s="24">
        <v>149.52000000000001</v>
      </c>
      <c r="C92" s="12">
        <v>24971.33</v>
      </c>
      <c r="D92" s="26">
        <v>1</v>
      </c>
      <c r="E92" s="12">
        <v>167.01</v>
      </c>
      <c r="F92" s="12">
        <v>24971.33</v>
      </c>
    </row>
    <row r="93" spans="1:6">
      <c r="A93" s="23" t="s">
        <v>829</v>
      </c>
      <c r="B93" s="24">
        <v>149.52000000000001</v>
      </c>
      <c r="C93" s="12">
        <v>24971.33</v>
      </c>
      <c r="D93" s="26">
        <v>1</v>
      </c>
      <c r="E93" s="12">
        <v>167.01</v>
      </c>
      <c r="F93" s="12">
        <v>24971.33</v>
      </c>
    </row>
    <row r="94" spans="1:6" ht="28.5">
      <c r="A94" s="23" t="s">
        <v>522</v>
      </c>
      <c r="B94" s="24">
        <v>119.48</v>
      </c>
      <c r="C94" s="12">
        <v>22194.6</v>
      </c>
      <c r="D94" s="25">
        <v>0.58917577896553397</v>
      </c>
      <c r="E94" s="12">
        <v>185.76</v>
      </c>
      <c r="F94" s="12">
        <v>22194.6</v>
      </c>
    </row>
    <row r="95" spans="1:6">
      <c r="A95" s="23" t="s">
        <v>283</v>
      </c>
      <c r="B95" s="24">
        <v>119.48</v>
      </c>
      <c r="C95" s="12">
        <v>22194.6</v>
      </c>
      <c r="D95" s="26">
        <v>0.85047722756718191</v>
      </c>
      <c r="E95" s="12">
        <v>185.76</v>
      </c>
      <c r="F95" s="12">
        <v>22194.6</v>
      </c>
    </row>
    <row r="96" spans="1:6">
      <c r="A96" s="23" t="s">
        <v>249</v>
      </c>
      <c r="B96" s="24">
        <v>119.48</v>
      </c>
      <c r="C96" s="12">
        <v>22194.6</v>
      </c>
      <c r="D96" s="26">
        <v>1</v>
      </c>
      <c r="E96" s="12">
        <v>185.76</v>
      </c>
      <c r="F96" s="12">
        <v>22194.6</v>
      </c>
    </row>
    <row r="97" spans="1:6">
      <c r="A97" s="23" t="s">
        <v>19</v>
      </c>
      <c r="B97" s="24">
        <v>119.48</v>
      </c>
      <c r="C97" s="12">
        <v>22194.6</v>
      </c>
      <c r="D97" s="26">
        <v>1</v>
      </c>
      <c r="E97" s="12">
        <v>185.76</v>
      </c>
      <c r="F97" s="12">
        <v>22194.6</v>
      </c>
    </row>
    <row r="98" spans="1:6">
      <c r="A98" s="23" t="s">
        <v>849</v>
      </c>
      <c r="B98" s="24">
        <v>119.48</v>
      </c>
      <c r="C98" s="12">
        <v>22194.6</v>
      </c>
      <c r="D98" s="26">
        <v>1</v>
      </c>
      <c r="E98" s="12">
        <v>185.76</v>
      </c>
      <c r="F98" s="12">
        <v>22194.6</v>
      </c>
    </row>
    <row r="99" spans="1:6" ht="28.5">
      <c r="A99" s="23" t="s">
        <v>535</v>
      </c>
      <c r="B99" s="24">
        <v>167.13</v>
      </c>
      <c r="C99" s="12">
        <v>21802.1</v>
      </c>
      <c r="D99" s="25">
        <v>0.60047239342011549</v>
      </c>
      <c r="E99" s="12">
        <v>260.89999999999998</v>
      </c>
      <c r="F99" s="12">
        <v>21802.1</v>
      </c>
    </row>
    <row r="100" spans="1:6">
      <c r="A100" s="23" t="s">
        <v>9</v>
      </c>
      <c r="B100" s="24">
        <v>167.13</v>
      </c>
      <c r="C100" s="12">
        <v>21802.1</v>
      </c>
      <c r="D100" s="26">
        <v>0.50064490821711605</v>
      </c>
      <c r="E100" s="12">
        <v>260.89999999999998</v>
      </c>
      <c r="F100" s="12">
        <v>21802.1</v>
      </c>
    </row>
    <row r="101" spans="1:6">
      <c r="A101" s="23" t="s">
        <v>257</v>
      </c>
      <c r="B101" s="24">
        <v>167.13</v>
      </c>
      <c r="C101" s="12">
        <v>21802.1</v>
      </c>
      <c r="D101" s="26">
        <v>1</v>
      </c>
      <c r="E101" s="12">
        <v>260.89999999999998</v>
      </c>
      <c r="F101" s="12">
        <v>21802.1</v>
      </c>
    </row>
    <row r="102" spans="1:6">
      <c r="A102" s="23" t="s">
        <v>18</v>
      </c>
      <c r="B102" s="24">
        <v>167.13</v>
      </c>
      <c r="C102" s="12">
        <v>21802.1</v>
      </c>
      <c r="D102" s="26">
        <v>1</v>
      </c>
      <c r="E102" s="12">
        <v>260.89999999999998</v>
      </c>
      <c r="F102" s="12">
        <v>21802.1</v>
      </c>
    </row>
    <row r="103" spans="1:6">
      <c r="A103" s="23" t="s">
        <v>904</v>
      </c>
      <c r="B103" s="24">
        <v>84.24</v>
      </c>
      <c r="C103" s="12">
        <v>10989.1</v>
      </c>
      <c r="D103" s="26">
        <v>1</v>
      </c>
      <c r="E103" s="12">
        <v>130.44999999999999</v>
      </c>
      <c r="F103" s="12">
        <v>10989.1</v>
      </c>
    </row>
    <row r="104" spans="1:6">
      <c r="A104" s="23" t="s">
        <v>881</v>
      </c>
      <c r="B104" s="24">
        <v>82.89</v>
      </c>
      <c r="C104" s="12">
        <v>10813</v>
      </c>
      <c r="D104" s="26">
        <v>1</v>
      </c>
      <c r="E104" s="12">
        <v>130.44999999999999</v>
      </c>
      <c r="F104" s="12">
        <v>10813</v>
      </c>
    </row>
    <row r="105" spans="1:6" ht="28.5">
      <c r="A105" s="23" t="s">
        <v>516</v>
      </c>
      <c r="B105" s="24">
        <v>193.14</v>
      </c>
      <c r="C105" s="12">
        <v>20978.840000000004</v>
      </c>
      <c r="D105" s="25">
        <v>0.61134244113039815</v>
      </c>
      <c r="E105" s="12">
        <v>543.1</v>
      </c>
      <c r="F105" s="12">
        <v>20978.840000000004</v>
      </c>
    </row>
    <row r="106" spans="1:6">
      <c r="A106" s="23" t="s">
        <v>9</v>
      </c>
      <c r="B106" s="24">
        <v>193.14</v>
      </c>
      <c r="C106" s="12">
        <v>20978.840000000004</v>
      </c>
      <c r="D106" s="26">
        <v>0.51756843178855183</v>
      </c>
      <c r="E106" s="12">
        <v>543.1</v>
      </c>
      <c r="F106" s="12">
        <v>20978.840000000004</v>
      </c>
    </row>
    <row r="107" spans="1:6">
      <c r="A107" s="23" t="s">
        <v>244</v>
      </c>
      <c r="B107" s="24">
        <v>193.14</v>
      </c>
      <c r="C107" s="12">
        <v>20978.840000000004</v>
      </c>
      <c r="D107" s="26">
        <v>1</v>
      </c>
      <c r="E107" s="12">
        <v>543.1</v>
      </c>
      <c r="F107" s="12">
        <v>20978.840000000004</v>
      </c>
    </row>
    <row r="108" spans="1:6">
      <c r="A108" s="23" t="s">
        <v>18</v>
      </c>
      <c r="B108" s="24">
        <v>193.14</v>
      </c>
      <c r="C108" s="12">
        <v>20978.840000000004</v>
      </c>
      <c r="D108" s="26">
        <v>1</v>
      </c>
      <c r="E108" s="12">
        <v>543.1</v>
      </c>
      <c r="F108" s="12">
        <v>20978.840000000004</v>
      </c>
    </row>
    <row r="109" spans="1:6">
      <c r="A109" s="23" t="s">
        <v>853</v>
      </c>
      <c r="B109" s="24">
        <v>49.59</v>
      </c>
      <c r="C109" s="12">
        <v>5386.46</v>
      </c>
      <c r="D109" s="26">
        <v>1</v>
      </c>
      <c r="E109" s="12">
        <v>108.62</v>
      </c>
      <c r="F109" s="12">
        <v>5386.46</v>
      </c>
    </row>
    <row r="110" spans="1:6">
      <c r="A110" s="23" t="s">
        <v>834</v>
      </c>
      <c r="B110" s="24">
        <v>62.62</v>
      </c>
      <c r="C110" s="12">
        <v>6801.78</v>
      </c>
      <c r="D110" s="26">
        <v>1</v>
      </c>
      <c r="E110" s="12">
        <v>108.62</v>
      </c>
      <c r="F110" s="12">
        <v>6801.78</v>
      </c>
    </row>
    <row r="111" spans="1:6">
      <c r="A111" s="23" t="s">
        <v>862</v>
      </c>
      <c r="B111" s="24">
        <v>34.479999999999997</v>
      </c>
      <c r="C111" s="12">
        <v>3745.21</v>
      </c>
      <c r="D111" s="26">
        <v>1</v>
      </c>
      <c r="E111" s="12">
        <v>108.62</v>
      </c>
      <c r="F111" s="12">
        <v>3745.21</v>
      </c>
    </row>
    <row r="112" spans="1:6">
      <c r="A112" s="23" t="s">
        <v>842</v>
      </c>
      <c r="B112" s="24">
        <v>33.06</v>
      </c>
      <c r="C112" s="12">
        <v>3590.97</v>
      </c>
      <c r="D112" s="26">
        <v>1</v>
      </c>
      <c r="E112" s="12">
        <v>108.62</v>
      </c>
      <c r="F112" s="12">
        <v>3590.97</v>
      </c>
    </row>
    <row r="113" spans="1:6">
      <c r="A113" s="23" t="s">
        <v>873</v>
      </c>
      <c r="B113" s="24">
        <v>13.39</v>
      </c>
      <c r="C113" s="12">
        <v>1454.42</v>
      </c>
      <c r="D113" s="26">
        <v>1</v>
      </c>
      <c r="E113" s="12">
        <v>108.62</v>
      </c>
      <c r="F113" s="12">
        <v>1454.42</v>
      </c>
    </row>
    <row r="114" spans="1:6" ht="42.75">
      <c r="A114" s="23" t="s">
        <v>518</v>
      </c>
      <c r="B114" s="24">
        <v>180</v>
      </c>
      <c r="C114" s="12">
        <v>20691</v>
      </c>
      <c r="D114" s="25">
        <v>0.62206334644134265</v>
      </c>
      <c r="E114" s="12">
        <v>114.95</v>
      </c>
      <c r="F114" s="12">
        <v>20691</v>
      </c>
    </row>
    <row r="115" spans="1:6">
      <c r="A115" s="23" t="s">
        <v>9</v>
      </c>
      <c r="B115" s="24">
        <v>180</v>
      </c>
      <c r="C115" s="12">
        <v>20691</v>
      </c>
      <c r="D115" s="26">
        <v>0.53425975629536826</v>
      </c>
      <c r="E115" s="12">
        <v>114.95</v>
      </c>
      <c r="F115" s="12">
        <v>20691</v>
      </c>
    </row>
    <row r="116" spans="1:6">
      <c r="A116" s="23" t="s">
        <v>246</v>
      </c>
      <c r="B116" s="24">
        <v>180</v>
      </c>
      <c r="C116" s="12">
        <v>20691</v>
      </c>
      <c r="D116" s="26">
        <v>1</v>
      </c>
      <c r="E116" s="12">
        <v>114.95</v>
      </c>
      <c r="F116" s="12">
        <v>20691</v>
      </c>
    </row>
    <row r="117" spans="1:6">
      <c r="A117" s="23" t="s">
        <v>2</v>
      </c>
      <c r="B117" s="24">
        <v>180</v>
      </c>
      <c r="C117" s="12">
        <v>20691</v>
      </c>
      <c r="D117" s="26">
        <v>1</v>
      </c>
      <c r="E117" s="12">
        <v>114.95</v>
      </c>
      <c r="F117" s="12">
        <v>20691</v>
      </c>
    </row>
    <row r="118" spans="1:6">
      <c r="A118" s="23" t="s">
        <v>845</v>
      </c>
      <c r="B118" s="24">
        <v>180</v>
      </c>
      <c r="C118" s="12">
        <v>20691</v>
      </c>
      <c r="D118" s="26">
        <v>1</v>
      </c>
      <c r="E118" s="12">
        <v>114.95</v>
      </c>
      <c r="F118" s="12">
        <v>20691</v>
      </c>
    </row>
    <row r="119" spans="1:6" ht="57">
      <c r="A119" s="23" t="s">
        <v>543</v>
      </c>
      <c r="B119" s="24">
        <v>40</v>
      </c>
      <c r="C119" s="12">
        <v>20192.8</v>
      </c>
      <c r="D119" s="25">
        <v>0.63252611270507286</v>
      </c>
      <c r="E119" s="12">
        <v>504.82</v>
      </c>
      <c r="F119" s="12">
        <v>20192.8</v>
      </c>
    </row>
    <row r="120" spans="1:6">
      <c r="A120" s="23" t="s">
        <v>9</v>
      </c>
      <c r="B120" s="24">
        <v>40</v>
      </c>
      <c r="C120" s="12">
        <v>20192.8</v>
      </c>
      <c r="D120" s="26">
        <v>0.55054918539503683</v>
      </c>
      <c r="E120" s="12">
        <v>504.82</v>
      </c>
      <c r="F120" s="12">
        <v>20192.8</v>
      </c>
    </row>
    <row r="121" spans="1:6">
      <c r="A121" s="23" t="s">
        <v>265</v>
      </c>
      <c r="B121" s="24">
        <v>40</v>
      </c>
      <c r="C121" s="12">
        <v>20192.8</v>
      </c>
      <c r="D121" s="26">
        <v>1</v>
      </c>
      <c r="E121" s="12">
        <v>504.82</v>
      </c>
      <c r="F121" s="12">
        <v>20192.8</v>
      </c>
    </row>
    <row r="122" spans="1:6">
      <c r="A122" s="23" t="s">
        <v>2</v>
      </c>
      <c r="B122" s="24">
        <v>40</v>
      </c>
      <c r="C122" s="12">
        <v>20192.8</v>
      </c>
      <c r="D122" s="26">
        <v>1</v>
      </c>
      <c r="E122" s="12">
        <v>504.82</v>
      </c>
      <c r="F122" s="12">
        <v>20192.8</v>
      </c>
    </row>
    <row r="123" spans="1:6">
      <c r="A123" s="23" t="s">
        <v>900</v>
      </c>
      <c r="B123" s="24">
        <v>40</v>
      </c>
      <c r="C123" s="12">
        <v>20192.8</v>
      </c>
      <c r="D123" s="26">
        <v>1</v>
      </c>
      <c r="E123" s="12">
        <v>504.82</v>
      </c>
      <c r="F123" s="12">
        <v>20192.8</v>
      </c>
    </row>
    <row r="124" spans="1:6" ht="42.75">
      <c r="A124" s="23" t="s">
        <v>378</v>
      </c>
      <c r="B124" s="24">
        <v>441.51</v>
      </c>
      <c r="C124" s="12">
        <v>19589.79</v>
      </c>
      <c r="D124" s="25">
        <v>0.64267643331071256</v>
      </c>
      <c r="E124" s="12">
        <v>88.74</v>
      </c>
      <c r="F124" s="12">
        <v>19589.79</v>
      </c>
    </row>
    <row r="125" spans="1:6">
      <c r="A125" s="23" t="s">
        <v>9</v>
      </c>
      <c r="B125" s="24">
        <v>441.51</v>
      </c>
      <c r="C125" s="12">
        <v>19589.79</v>
      </c>
      <c r="D125" s="26">
        <v>0.56635216939341226</v>
      </c>
      <c r="E125" s="12">
        <v>88.74</v>
      </c>
      <c r="F125" s="12">
        <v>19589.79</v>
      </c>
    </row>
    <row r="126" spans="1:6">
      <c r="A126" s="23" t="s">
        <v>120</v>
      </c>
      <c r="B126" s="24">
        <v>441.51</v>
      </c>
      <c r="C126" s="12">
        <v>19589.79</v>
      </c>
      <c r="D126" s="26">
        <v>1</v>
      </c>
      <c r="E126" s="12">
        <v>88.74</v>
      </c>
      <c r="F126" s="12">
        <v>19589.79</v>
      </c>
    </row>
    <row r="127" spans="1:6">
      <c r="A127" s="23" t="s">
        <v>18</v>
      </c>
      <c r="B127" s="24">
        <v>441.51</v>
      </c>
      <c r="C127" s="12">
        <v>19589.79</v>
      </c>
      <c r="D127" s="26">
        <v>1</v>
      </c>
      <c r="E127" s="12">
        <v>88.74</v>
      </c>
      <c r="F127" s="12">
        <v>19589.79</v>
      </c>
    </row>
    <row r="128" spans="1:6">
      <c r="A128" s="23" t="s">
        <v>855</v>
      </c>
      <c r="B128" s="24">
        <v>198.36</v>
      </c>
      <c r="C128" s="12">
        <v>8801.23</v>
      </c>
      <c r="D128" s="26">
        <v>1</v>
      </c>
      <c r="E128" s="12">
        <v>44.37</v>
      </c>
      <c r="F128" s="12">
        <v>8801.23</v>
      </c>
    </row>
    <row r="129" spans="1:6">
      <c r="A129" s="23" t="s">
        <v>689</v>
      </c>
      <c r="B129" s="24">
        <v>243.15</v>
      </c>
      <c r="C129" s="12">
        <v>10788.56</v>
      </c>
      <c r="D129" s="26">
        <v>1</v>
      </c>
      <c r="E129" s="12">
        <v>44.37</v>
      </c>
      <c r="F129" s="12">
        <v>10788.56</v>
      </c>
    </row>
    <row r="130" spans="1:6">
      <c r="A130" s="23" t="s">
        <v>294</v>
      </c>
      <c r="B130" s="24">
        <v>359.91</v>
      </c>
      <c r="C130" s="12">
        <v>19528.71</v>
      </c>
      <c r="D130" s="25">
        <v>0.65279510571682609</v>
      </c>
      <c r="E130" s="12">
        <v>162.78</v>
      </c>
      <c r="F130" s="12">
        <v>19528.71</v>
      </c>
    </row>
    <row r="131" spans="1:6">
      <c r="A131" s="23" t="s">
        <v>284</v>
      </c>
      <c r="B131" s="24">
        <v>359.91</v>
      </c>
      <c r="C131" s="12">
        <v>19528.71</v>
      </c>
      <c r="D131" s="26">
        <v>0.34006401566382949</v>
      </c>
      <c r="E131" s="12">
        <v>162.78</v>
      </c>
      <c r="F131" s="12">
        <v>19528.71</v>
      </c>
    </row>
    <row r="132" spans="1:6">
      <c r="A132" s="23" t="s">
        <v>59</v>
      </c>
      <c r="B132" s="24">
        <v>359.91</v>
      </c>
      <c r="C132" s="12">
        <v>19528.71</v>
      </c>
      <c r="D132" s="26">
        <v>1</v>
      </c>
      <c r="E132" s="12">
        <v>162.78</v>
      </c>
      <c r="F132" s="12">
        <v>19528.71</v>
      </c>
    </row>
    <row r="133" spans="1:6">
      <c r="A133" s="23" t="s">
        <v>19</v>
      </c>
      <c r="B133" s="24">
        <v>359.91</v>
      </c>
      <c r="C133" s="12">
        <v>19528.71</v>
      </c>
      <c r="D133" s="26">
        <v>1</v>
      </c>
      <c r="E133" s="12">
        <v>162.78</v>
      </c>
      <c r="F133" s="12">
        <v>19528.71</v>
      </c>
    </row>
    <row r="134" spans="1:6">
      <c r="A134" s="23" t="s">
        <v>584</v>
      </c>
      <c r="B134" s="24">
        <v>264.54000000000002</v>
      </c>
      <c r="C134" s="12">
        <v>14353.94</v>
      </c>
      <c r="D134" s="26">
        <v>1</v>
      </c>
      <c r="E134" s="12">
        <v>54.26</v>
      </c>
      <c r="F134" s="12">
        <v>14353.94</v>
      </c>
    </row>
    <row r="135" spans="1:6">
      <c r="A135" s="23" t="s">
        <v>886</v>
      </c>
      <c r="B135" s="24">
        <v>80.790000000000006</v>
      </c>
      <c r="C135" s="12">
        <v>4383.66</v>
      </c>
      <c r="D135" s="26">
        <v>1</v>
      </c>
      <c r="E135" s="12">
        <v>54.26</v>
      </c>
      <c r="F135" s="12">
        <v>4383.66</v>
      </c>
    </row>
    <row r="136" spans="1:6">
      <c r="A136" s="23" t="s">
        <v>911</v>
      </c>
      <c r="B136" s="24">
        <v>14.58</v>
      </c>
      <c r="C136" s="12">
        <v>791.11</v>
      </c>
      <c r="D136" s="26">
        <v>1</v>
      </c>
      <c r="E136" s="12">
        <v>54.26</v>
      </c>
      <c r="F136" s="12">
        <v>791.11</v>
      </c>
    </row>
    <row r="137" spans="1:6" ht="28.5">
      <c r="A137" s="23" t="s">
        <v>968</v>
      </c>
      <c r="B137" s="24">
        <v>9</v>
      </c>
      <c r="C137" s="12">
        <v>17135.55</v>
      </c>
      <c r="D137" s="25">
        <v>0.6616737780381714</v>
      </c>
      <c r="E137" s="12">
        <v>1903.95</v>
      </c>
      <c r="F137" s="12">
        <v>17135.55</v>
      </c>
    </row>
    <row r="138" spans="1:6">
      <c r="A138" s="23" t="s">
        <v>9</v>
      </c>
      <c r="B138" s="24">
        <v>9</v>
      </c>
      <c r="C138" s="12">
        <v>17135.55</v>
      </c>
      <c r="D138" s="26">
        <v>0.58017533046116043</v>
      </c>
      <c r="E138" s="12">
        <v>1903.95</v>
      </c>
      <c r="F138" s="12">
        <v>17135.55</v>
      </c>
    </row>
    <row r="139" spans="1:6">
      <c r="A139" s="23" t="s">
        <v>951</v>
      </c>
      <c r="B139" s="24">
        <v>9</v>
      </c>
      <c r="C139" s="12">
        <v>17135.55</v>
      </c>
      <c r="D139" s="26">
        <v>1</v>
      </c>
      <c r="E139" s="12">
        <v>1903.95</v>
      </c>
      <c r="F139" s="12">
        <v>17135.55</v>
      </c>
    </row>
    <row r="140" spans="1:6">
      <c r="A140" s="23" t="s">
        <v>566</v>
      </c>
      <c r="B140" s="24">
        <v>9</v>
      </c>
      <c r="C140" s="12">
        <v>17135.55</v>
      </c>
      <c r="D140" s="26">
        <v>1</v>
      </c>
      <c r="E140" s="12">
        <v>1903.95</v>
      </c>
      <c r="F140" s="12">
        <v>17135.55</v>
      </c>
    </row>
    <row r="141" spans="1:6">
      <c r="A141" s="23" t="s">
        <v>928</v>
      </c>
      <c r="B141" s="24">
        <v>9</v>
      </c>
      <c r="C141" s="12">
        <v>17135.55</v>
      </c>
      <c r="D141" s="26">
        <v>1</v>
      </c>
      <c r="E141" s="12">
        <v>1903.95</v>
      </c>
      <c r="F141" s="12">
        <v>17135.55</v>
      </c>
    </row>
    <row r="142" spans="1:6" ht="28.5">
      <c r="A142" s="23" t="s">
        <v>289</v>
      </c>
      <c r="B142" s="24">
        <v>6495.7</v>
      </c>
      <c r="C142" s="12">
        <v>16434.11</v>
      </c>
      <c r="D142" s="25">
        <v>0.67018900384551028</v>
      </c>
      <c r="E142" s="12">
        <v>10.119999999999999</v>
      </c>
      <c r="F142" s="12">
        <v>16434.11</v>
      </c>
    </row>
    <row r="143" spans="1:6">
      <c r="A143" s="23" t="s">
        <v>9</v>
      </c>
      <c r="B143" s="24">
        <v>6495.7</v>
      </c>
      <c r="C143" s="12">
        <v>16434.11</v>
      </c>
      <c r="D143" s="26">
        <v>0.59343264344703428</v>
      </c>
      <c r="E143" s="12">
        <v>10.119999999999999</v>
      </c>
      <c r="F143" s="12">
        <v>16434.11</v>
      </c>
    </row>
    <row r="144" spans="1:6">
      <c r="A144" s="23" t="s">
        <v>54</v>
      </c>
      <c r="B144" s="24">
        <v>6495.7</v>
      </c>
      <c r="C144" s="12">
        <v>16434.11</v>
      </c>
      <c r="D144" s="26">
        <v>1</v>
      </c>
      <c r="E144" s="12">
        <v>10.119999999999999</v>
      </c>
      <c r="F144" s="12">
        <v>16434.11</v>
      </c>
    </row>
    <row r="145" spans="1:6">
      <c r="A145" s="23" t="s">
        <v>20</v>
      </c>
      <c r="B145" s="24">
        <v>6495.7</v>
      </c>
      <c r="C145" s="12">
        <v>16434.11</v>
      </c>
      <c r="D145" s="26">
        <v>1</v>
      </c>
      <c r="E145" s="12">
        <v>10.119999999999999</v>
      </c>
      <c r="F145" s="12">
        <v>16434.11</v>
      </c>
    </row>
    <row r="146" spans="1:6">
      <c r="A146" s="23" t="s">
        <v>595</v>
      </c>
      <c r="B146" s="24">
        <v>166.7</v>
      </c>
      <c r="C146" s="12">
        <v>421.75</v>
      </c>
      <c r="D146" s="26">
        <v>1</v>
      </c>
      <c r="E146" s="12">
        <v>2.5299999999999998</v>
      </c>
      <c r="F146" s="12">
        <v>421.75</v>
      </c>
    </row>
    <row r="147" spans="1:6">
      <c r="A147" s="23" t="s">
        <v>851</v>
      </c>
      <c r="B147" s="24">
        <v>597.38</v>
      </c>
      <c r="C147" s="12">
        <v>1511.37</v>
      </c>
      <c r="D147" s="26">
        <v>1</v>
      </c>
      <c r="E147" s="12">
        <v>2.5299999999999998</v>
      </c>
      <c r="F147" s="12">
        <v>1511.37</v>
      </c>
    </row>
    <row r="148" spans="1:6">
      <c r="A148" s="23" t="s">
        <v>582</v>
      </c>
      <c r="B148" s="24">
        <v>4408.9399999999996</v>
      </c>
      <c r="C148" s="12">
        <v>11154.61</v>
      </c>
      <c r="D148" s="26">
        <v>1</v>
      </c>
      <c r="E148" s="12">
        <v>2.5299999999999998</v>
      </c>
      <c r="F148" s="12">
        <v>11154.61</v>
      </c>
    </row>
    <row r="149" spans="1:6">
      <c r="A149" s="23" t="s">
        <v>588</v>
      </c>
      <c r="B149" s="24">
        <v>1322.68</v>
      </c>
      <c r="C149" s="12">
        <v>3346.38</v>
      </c>
      <c r="D149" s="26">
        <v>1</v>
      </c>
      <c r="E149" s="12">
        <v>2.5299999999999998</v>
      </c>
      <c r="F149" s="12">
        <v>3346.38</v>
      </c>
    </row>
    <row r="150" spans="1:6" ht="42.75">
      <c r="A150" s="23" t="s">
        <v>389</v>
      </c>
      <c r="B150" s="24">
        <v>602.16</v>
      </c>
      <c r="C150" s="12">
        <v>16390.78</v>
      </c>
      <c r="D150" s="25">
        <v>0.67868177849886313</v>
      </c>
      <c r="E150" s="12">
        <v>54.44</v>
      </c>
      <c r="F150" s="12">
        <v>16390.78</v>
      </c>
    </row>
    <row r="151" spans="1:6">
      <c r="A151" s="23" t="s">
        <v>9</v>
      </c>
      <c r="B151" s="24">
        <v>602.16</v>
      </c>
      <c r="C151" s="12">
        <v>16390.78</v>
      </c>
      <c r="D151" s="26">
        <v>0.60665500234219816</v>
      </c>
      <c r="E151" s="12">
        <v>54.44</v>
      </c>
      <c r="F151" s="12">
        <v>16390.78</v>
      </c>
    </row>
    <row r="152" spans="1:6">
      <c r="A152" s="23" t="s">
        <v>129</v>
      </c>
      <c r="B152" s="24">
        <v>602.16</v>
      </c>
      <c r="C152" s="12">
        <v>16390.78</v>
      </c>
      <c r="D152" s="26">
        <v>1</v>
      </c>
      <c r="E152" s="12">
        <v>54.44</v>
      </c>
      <c r="F152" s="12">
        <v>16390.78</v>
      </c>
    </row>
    <row r="153" spans="1:6">
      <c r="A153" s="23" t="s">
        <v>18</v>
      </c>
      <c r="B153" s="24">
        <v>602.16</v>
      </c>
      <c r="C153" s="12">
        <v>16390.78</v>
      </c>
      <c r="D153" s="26">
        <v>1</v>
      </c>
      <c r="E153" s="12">
        <v>54.44</v>
      </c>
      <c r="F153" s="12">
        <v>16390.78</v>
      </c>
    </row>
    <row r="154" spans="1:6">
      <c r="A154" s="23" t="s">
        <v>707</v>
      </c>
      <c r="B154" s="24">
        <v>301.08</v>
      </c>
      <c r="C154" s="12">
        <v>8195.39</v>
      </c>
      <c r="D154" s="26">
        <v>1</v>
      </c>
      <c r="E154" s="12">
        <v>27.22</v>
      </c>
      <c r="F154" s="12">
        <v>8195.39</v>
      </c>
    </row>
    <row r="155" spans="1:6">
      <c r="A155" s="23" t="s">
        <v>708</v>
      </c>
      <c r="B155" s="24">
        <v>301.08</v>
      </c>
      <c r="C155" s="12">
        <v>8195.39</v>
      </c>
      <c r="D155" s="26">
        <v>1</v>
      </c>
      <c r="E155" s="12">
        <v>27.22</v>
      </c>
      <c r="F155" s="12">
        <v>8195.39</v>
      </c>
    </row>
    <row r="156" spans="1:6" ht="28.5">
      <c r="A156" s="23" t="s">
        <v>560</v>
      </c>
      <c r="B156" s="24">
        <v>12</v>
      </c>
      <c r="C156" s="12">
        <v>14469.12</v>
      </c>
      <c r="D156" s="25">
        <v>0.68617885768559628</v>
      </c>
      <c r="E156" s="12">
        <v>1205.76</v>
      </c>
      <c r="F156" s="12">
        <v>14469.12</v>
      </c>
    </row>
    <row r="157" spans="1:6">
      <c r="A157" s="23" t="s">
        <v>283</v>
      </c>
      <c r="B157" s="24">
        <v>12</v>
      </c>
      <c r="C157" s="12">
        <v>14469.12</v>
      </c>
      <c r="D157" s="26">
        <v>0.87333830577542093</v>
      </c>
      <c r="E157" s="12">
        <v>1205.76</v>
      </c>
      <c r="F157" s="12">
        <v>14469.12</v>
      </c>
    </row>
    <row r="158" spans="1:6">
      <c r="A158" s="23" t="s">
        <v>279</v>
      </c>
      <c r="B158" s="24">
        <v>12</v>
      </c>
      <c r="C158" s="12">
        <v>14469.12</v>
      </c>
      <c r="D158" s="26">
        <v>1</v>
      </c>
      <c r="E158" s="12">
        <v>1205.76</v>
      </c>
      <c r="F158" s="12">
        <v>14469.12</v>
      </c>
    </row>
    <row r="159" spans="1:6">
      <c r="A159" s="23" t="s">
        <v>566</v>
      </c>
      <c r="B159" s="24">
        <v>12</v>
      </c>
      <c r="C159" s="12">
        <v>14469.12</v>
      </c>
      <c r="D159" s="26">
        <v>1</v>
      </c>
      <c r="E159" s="12">
        <v>1205.76</v>
      </c>
      <c r="F159" s="12">
        <v>14469.12</v>
      </c>
    </row>
    <row r="160" spans="1:6">
      <c r="A160" s="23" t="s">
        <v>940</v>
      </c>
      <c r="B160" s="24">
        <v>12</v>
      </c>
      <c r="C160" s="12">
        <v>14469.12</v>
      </c>
      <c r="D160" s="26">
        <v>1</v>
      </c>
      <c r="E160" s="12">
        <v>1205.76</v>
      </c>
      <c r="F160" s="12">
        <v>14469.12</v>
      </c>
    </row>
    <row r="161" spans="1:6" ht="28.5">
      <c r="A161" s="23" t="s">
        <v>515</v>
      </c>
      <c r="B161" s="24">
        <v>644.91</v>
      </c>
      <c r="C161" s="12">
        <v>14149.300000000001</v>
      </c>
      <c r="D161" s="25">
        <v>0.69351022424671704</v>
      </c>
      <c r="E161" s="12">
        <v>109.7</v>
      </c>
      <c r="F161" s="12">
        <v>14149.300000000001</v>
      </c>
    </row>
    <row r="162" spans="1:6">
      <c r="A162" s="23" t="s">
        <v>9</v>
      </c>
      <c r="B162" s="24">
        <v>644.91</v>
      </c>
      <c r="C162" s="12">
        <v>14149.300000000001</v>
      </c>
      <c r="D162" s="26">
        <v>0.61806917071706158</v>
      </c>
      <c r="E162" s="12">
        <v>109.7</v>
      </c>
      <c r="F162" s="12">
        <v>14149.300000000001</v>
      </c>
    </row>
    <row r="163" spans="1:6">
      <c r="A163" s="23" t="s">
        <v>243</v>
      </c>
      <c r="B163" s="24">
        <v>644.91</v>
      </c>
      <c r="C163" s="12">
        <v>14149.300000000001</v>
      </c>
      <c r="D163" s="26">
        <v>1</v>
      </c>
      <c r="E163" s="12">
        <v>109.7</v>
      </c>
      <c r="F163" s="12">
        <v>14149.300000000001</v>
      </c>
    </row>
    <row r="164" spans="1:6">
      <c r="A164" s="23" t="s">
        <v>18</v>
      </c>
      <c r="B164" s="24">
        <v>644.91</v>
      </c>
      <c r="C164" s="12">
        <v>14149.300000000001</v>
      </c>
      <c r="D164" s="26">
        <v>1</v>
      </c>
      <c r="E164" s="12">
        <v>109.7</v>
      </c>
      <c r="F164" s="12">
        <v>14149.300000000001</v>
      </c>
    </row>
    <row r="165" spans="1:6">
      <c r="A165" s="23" t="s">
        <v>865</v>
      </c>
      <c r="B165" s="24">
        <v>425.75</v>
      </c>
      <c r="C165" s="12">
        <v>9340.9500000000007</v>
      </c>
      <c r="D165" s="26">
        <v>1</v>
      </c>
      <c r="E165" s="12">
        <v>21.94</v>
      </c>
      <c r="F165" s="12">
        <v>9340.9500000000007</v>
      </c>
    </row>
    <row r="166" spans="1:6">
      <c r="A166" s="23" t="s">
        <v>895</v>
      </c>
      <c r="B166" s="24">
        <v>172</v>
      </c>
      <c r="C166" s="12">
        <v>3773.68</v>
      </c>
      <c r="D166" s="26">
        <v>1</v>
      </c>
      <c r="E166" s="12">
        <v>21.94</v>
      </c>
      <c r="F166" s="12">
        <v>3773.68</v>
      </c>
    </row>
    <row r="167" spans="1:6">
      <c r="A167" s="23" t="s">
        <v>861</v>
      </c>
      <c r="B167" s="24">
        <v>17.239999999999998</v>
      </c>
      <c r="C167" s="12">
        <v>378.24</v>
      </c>
      <c r="D167" s="26">
        <v>1</v>
      </c>
      <c r="E167" s="12">
        <v>21.94</v>
      </c>
      <c r="F167" s="12">
        <v>378.24</v>
      </c>
    </row>
    <row r="168" spans="1:6">
      <c r="A168" s="23" t="s">
        <v>841</v>
      </c>
      <c r="B168" s="24">
        <v>16.53</v>
      </c>
      <c r="C168" s="12">
        <v>362.66</v>
      </c>
      <c r="D168" s="26">
        <v>1</v>
      </c>
      <c r="E168" s="12">
        <v>21.94</v>
      </c>
      <c r="F168" s="12">
        <v>362.66</v>
      </c>
    </row>
    <row r="169" spans="1:6">
      <c r="A169" s="23" t="s">
        <v>872</v>
      </c>
      <c r="B169" s="24">
        <v>13.39</v>
      </c>
      <c r="C169" s="12">
        <v>293.77</v>
      </c>
      <c r="D169" s="26">
        <v>1</v>
      </c>
      <c r="E169" s="12">
        <v>21.94</v>
      </c>
      <c r="F169" s="12">
        <v>293.77</v>
      </c>
    </row>
    <row r="170" spans="1:6" ht="42.75">
      <c r="A170" s="23" t="s">
        <v>962</v>
      </c>
      <c r="B170" s="24">
        <v>15.03</v>
      </c>
      <c r="C170" s="12">
        <v>13580.8</v>
      </c>
      <c r="D170" s="25">
        <v>0.70054702627885057</v>
      </c>
      <c r="E170" s="12">
        <v>903.58</v>
      </c>
      <c r="F170" s="12">
        <v>13580.8</v>
      </c>
    </row>
    <row r="171" spans="1:6">
      <c r="A171" s="23" t="s">
        <v>9</v>
      </c>
      <c r="B171" s="24">
        <v>15.03</v>
      </c>
      <c r="C171" s="12">
        <v>13580.8</v>
      </c>
      <c r="D171" s="26">
        <v>0.62902473303218276</v>
      </c>
      <c r="E171" s="12">
        <v>903.58</v>
      </c>
      <c r="F171" s="12">
        <v>13580.8</v>
      </c>
    </row>
    <row r="172" spans="1:6">
      <c r="A172" s="23" t="s">
        <v>946</v>
      </c>
      <c r="B172" s="24">
        <v>15.03</v>
      </c>
      <c r="C172" s="12">
        <v>13580.8</v>
      </c>
      <c r="D172" s="26">
        <v>1</v>
      </c>
      <c r="E172" s="12">
        <v>903.58</v>
      </c>
      <c r="F172" s="12">
        <v>13580.8</v>
      </c>
    </row>
    <row r="173" spans="1:6">
      <c r="A173" s="23" t="s">
        <v>19</v>
      </c>
      <c r="B173" s="24">
        <v>15.03</v>
      </c>
      <c r="C173" s="12">
        <v>13580.8</v>
      </c>
      <c r="D173" s="26">
        <v>1</v>
      </c>
      <c r="E173" s="12">
        <v>903.58</v>
      </c>
      <c r="F173" s="12">
        <v>13580.8</v>
      </c>
    </row>
    <row r="174" spans="1:6">
      <c r="A174" s="23" t="s">
        <v>702</v>
      </c>
      <c r="B174" s="24">
        <v>15.03</v>
      </c>
      <c r="C174" s="12">
        <v>13580.8</v>
      </c>
      <c r="D174" s="26">
        <v>1</v>
      </c>
      <c r="E174" s="12">
        <v>903.58</v>
      </c>
      <c r="F174" s="12">
        <v>13580.8</v>
      </c>
    </row>
    <row r="175" spans="1:6" ht="28.5">
      <c r="A175" s="23" t="s">
        <v>332</v>
      </c>
      <c r="B175" s="24">
        <v>973.16</v>
      </c>
      <c r="C175" s="12">
        <v>13449.07</v>
      </c>
      <c r="D175" s="25">
        <v>0.70751557327949177</v>
      </c>
      <c r="E175" s="12">
        <v>27.64</v>
      </c>
      <c r="F175" s="12">
        <v>13449.07</v>
      </c>
    </row>
    <row r="176" spans="1:6">
      <c r="A176" s="23" t="s">
        <v>9</v>
      </c>
      <c r="B176" s="24">
        <v>973.16</v>
      </c>
      <c r="C176" s="12">
        <v>13449.07</v>
      </c>
      <c r="D176" s="26">
        <v>0.63987402942602001</v>
      </c>
      <c r="E176" s="12">
        <v>27.64</v>
      </c>
      <c r="F176" s="12">
        <v>13449.07</v>
      </c>
    </row>
    <row r="177" spans="1:6">
      <c r="A177" s="23" t="s">
        <v>88</v>
      </c>
      <c r="B177" s="24">
        <v>973.16</v>
      </c>
      <c r="C177" s="12">
        <v>13449.07</v>
      </c>
      <c r="D177" s="26">
        <v>1</v>
      </c>
      <c r="E177" s="12">
        <v>27.64</v>
      </c>
      <c r="F177" s="12">
        <v>13449.07</v>
      </c>
    </row>
    <row r="178" spans="1:6">
      <c r="A178" s="23" t="s">
        <v>568</v>
      </c>
      <c r="B178" s="24">
        <v>973.16</v>
      </c>
      <c r="C178" s="12">
        <v>13449.07</v>
      </c>
      <c r="D178" s="26">
        <v>1</v>
      </c>
      <c r="E178" s="12">
        <v>27.64</v>
      </c>
      <c r="F178" s="12">
        <v>13449.07</v>
      </c>
    </row>
    <row r="179" spans="1:6">
      <c r="A179" s="23" t="s">
        <v>635</v>
      </c>
      <c r="B179" s="24">
        <v>745</v>
      </c>
      <c r="C179" s="12">
        <v>10295.9</v>
      </c>
      <c r="D179" s="26">
        <v>1</v>
      </c>
      <c r="E179" s="12">
        <v>13.82</v>
      </c>
      <c r="F179" s="12">
        <v>10295.9</v>
      </c>
    </row>
    <row r="180" spans="1:6">
      <c r="A180" s="23" t="s">
        <v>642</v>
      </c>
      <c r="B180" s="24">
        <v>228.16</v>
      </c>
      <c r="C180" s="12">
        <v>3153.17</v>
      </c>
      <c r="D180" s="26">
        <v>1</v>
      </c>
      <c r="E180" s="12">
        <v>13.82</v>
      </c>
      <c r="F180" s="12">
        <v>3153.17</v>
      </c>
    </row>
    <row r="181" spans="1:6" ht="28.5">
      <c r="A181" s="23" t="s">
        <v>321</v>
      </c>
      <c r="B181" s="24">
        <v>12.37</v>
      </c>
      <c r="C181" s="12">
        <v>13368.98</v>
      </c>
      <c r="D181" s="25">
        <v>0.71444262217436938</v>
      </c>
      <c r="E181" s="12">
        <v>4323.04</v>
      </c>
      <c r="F181" s="12">
        <v>13368.98</v>
      </c>
    </row>
    <row r="182" spans="1:6">
      <c r="A182" s="23" t="s">
        <v>9</v>
      </c>
      <c r="B182" s="24">
        <v>12.37</v>
      </c>
      <c r="C182" s="12">
        <v>13368.98</v>
      </c>
      <c r="D182" s="26">
        <v>0.65065871762403549</v>
      </c>
      <c r="E182" s="12">
        <v>4323.04</v>
      </c>
      <c r="F182" s="12">
        <v>13368.98</v>
      </c>
    </row>
    <row r="183" spans="1:6">
      <c r="A183" s="23" t="s">
        <v>81</v>
      </c>
      <c r="B183" s="24">
        <v>12.37</v>
      </c>
      <c r="C183" s="12">
        <v>13368.98</v>
      </c>
      <c r="D183" s="26">
        <v>1</v>
      </c>
      <c r="E183" s="12">
        <v>4323.04</v>
      </c>
      <c r="F183" s="12">
        <v>13368.98</v>
      </c>
    </row>
    <row r="184" spans="1:6">
      <c r="A184" s="23" t="s">
        <v>19</v>
      </c>
      <c r="B184" s="24">
        <v>12.37</v>
      </c>
      <c r="C184" s="12">
        <v>13368.98</v>
      </c>
      <c r="D184" s="26">
        <v>1</v>
      </c>
      <c r="E184" s="12">
        <v>4323.04</v>
      </c>
      <c r="F184" s="12">
        <v>13368.98</v>
      </c>
    </row>
    <row r="185" spans="1:6">
      <c r="A185" s="23" t="s">
        <v>643</v>
      </c>
      <c r="B185" s="24">
        <v>6.35</v>
      </c>
      <c r="C185" s="12">
        <v>6862.82</v>
      </c>
      <c r="D185" s="26">
        <v>1</v>
      </c>
      <c r="E185" s="12">
        <v>1080.76</v>
      </c>
      <c r="F185" s="12">
        <v>6862.82</v>
      </c>
    </row>
    <row r="186" spans="1:6">
      <c r="A186" s="23" t="s">
        <v>646</v>
      </c>
      <c r="B186" s="24">
        <v>4.34</v>
      </c>
      <c r="C186" s="12">
        <v>4690.49</v>
      </c>
      <c r="D186" s="26">
        <v>1</v>
      </c>
      <c r="E186" s="12">
        <v>1080.76</v>
      </c>
      <c r="F186" s="12">
        <v>4690.49</v>
      </c>
    </row>
    <row r="187" spans="1:6">
      <c r="A187" s="23" t="s">
        <v>614</v>
      </c>
      <c r="B187" s="24">
        <v>1.45</v>
      </c>
      <c r="C187" s="12">
        <v>1567.1</v>
      </c>
      <c r="D187" s="26">
        <v>1</v>
      </c>
      <c r="E187" s="12">
        <v>1080.76</v>
      </c>
      <c r="F187" s="12">
        <v>1567.1</v>
      </c>
    </row>
    <row r="188" spans="1:6">
      <c r="A188" s="23" t="s">
        <v>625</v>
      </c>
      <c r="B188" s="24">
        <v>0.23</v>
      </c>
      <c r="C188" s="12">
        <v>248.57</v>
      </c>
      <c r="D188" s="26">
        <v>1</v>
      </c>
      <c r="E188" s="12">
        <v>1080.76</v>
      </c>
      <c r="F188" s="12">
        <v>248.57</v>
      </c>
    </row>
    <row r="189" spans="1:6" ht="42.75">
      <c r="A189" s="23" t="s">
        <v>345</v>
      </c>
      <c r="B189" s="24">
        <v>177.58</v>
      </c>
      <c r="C189" s="12">
        <v>13162.22</v>
      </c>
      <c r="D189" s="25">
        <v>0.72126253973764909</v>
      </c>
      <c r="E189" s="12">
        <v>74.12</v>
      </c>
      <c r="F189" s="12">
        <v>13162.22</v>
      </c>
    </row>
    <row r="190" spans="1:6">
      <c r="A190" s="23" t="s">
        <v>9</v>
      </c>
      <c r="B190" s="24">
        <v>177.58</v>
      </c>
      <c r="C190" s="12">
        <v>13162.22</v>
      </c>
      <c r="D190" s="26">
        <v>0.66127661358122014</v>
      </c>
      <c r="E190" s="12">
        <v>74.12</v>
      </c>
      <c r="F190" s="12">
        <v>13162.22</v>
      </c>
    </row>
    <row r="191" spans="1:6">
      <c r="A191" s="23" t="s">
        <v>96</v>
      </c>
      <c r="B191" s="24">
        <v>177.58</v>
      </c>
      <c r="C191" s="12">
        <v>13162.22</v>
      </c>
      <c r="D191" s="26">
        <v>1</v>
      </c>
      <c r="E191" s="12">
        <v>74.12</v>
      </c>
      <c r="F191" s="12">
        <v>13162.22</v>
      </c>
    </row>
    <row r="192" spans="1:6">
      <c r="A192" s="23" t="s">
        <v>18</v>
      </c>
      <c r="B192" s="24">
        <v>177.58</v>
      </c>
      <c r="C192" s="12">
        <v>13162.22</v>
      </c>
      <c r="D192" s="26">
        <v>1</v>
      </c>
      <c r="E192" s="12">
        <v>74.12</v>
      </c>
      <c r="F192" s="12">
        <v>13162.22</v>
      </c>
    </row>
    <row r="193" spans="1:6">
      <c r="A193" s="23" t="s">
        <v>654</v>
      </c>
      <c r="B193" s="24">
        <v>177.58</v>
      </c>
      <c r="C193" s="12">
        <v>13162.22</v>
      </c>
      <c r="D193" s="26">
        <v>1</v>
      </c>
      <c r="E193" s="12">
        <v>74.12</v>
      </c>
      <c r="F193" s="12">
        <v>13162.22</v>
      </c>
    </row>
    <row r="194" spans="1:6" ht="28.5">
      <c r="A194" s="23" t="s">
        <v>494</v>
      </c>
      <c r="B194" s="24">
        <v>120</v>
      </c>
      <c r="C194" s="12">
        <v>12375.6</v>
      </c>
      <c r="D194" s="25">
        <v>0.72767487533119823</v>
      </c>
      <c r="E194" s="12">
        <v>103.13</v>
      </c>
      <c r="F194" s="12">
        <v>12375.6</v>
      </c>
    </row>
    <row r="195" spans="1:6">
      <c r="A195" s="23" t="s">
        <v>9</v>
      </c>
      <c r="B195" s="24">
        <v>120</v>
      </c>
      <c r="C195" s="12">
        <v>12375.6</v>
      </c>
      <c r="D195" s="26">
        <v>0.67125994718358628</v>
      </c>
      <c r="E195" s="12">
        <v>103.13</v>
      </c>
      <c r="F195" s="12">
        <v>12375.6</v>
      </c>
    </row>
    <row r="196" spans="1:6">
      <c r="A196" s="23" t="s">
        <v>227</v>
      </c>
      <c r="B196" s="24">
        <v>120</v>
      </c>
      <c r="C196" s="12">
        <v>12375.6</v>
      </c>
      <c r="D196" s="26">
        <v>1</v>
      </c>
      <c r="E196" s="12">
        <v>103.13</v>
      </c>
      <c r="F196" s="12">
        <v>12375.6</v>
      </c>
    </row>
    <row r="197" spans="1:6">
      <c r="A197" s="23" t="s">
        <v>2</v>
      </c>
      <c r="B197" s="24">
        <v>120</v>
      </c>
      <c r="C197" s="12">
        <v>12375.6</v>
      </c>
      <c r="D197" s="26">
        <v>1</v>
      </c>
      <c r="E197" s="12">
        <v>103.13</v>
      </c>
      <c r="F197" s="12">
        <v>12375.6</v>
      </c>
    </row>
    <row r="198" spans="1:6">
      <c r="A198" s="23" t="s">
        <v>814</v>
      </c>
      <c r="B198" s="24">
        <v>120</v>
      </c>
      <c r="C198" s="12">
        <v>12375.6</v>
      </c>
      <c r="D198" s="26">
        <v>1</v>
      </c>
      <c r="E198" s="12">
        <v>103.13</v>
      </c>
      <c r="F198" s="12">
        <v>12375.6</v>
      </c>
    </row>
    <row r="199" spans="1:6">
      <c r="A199" s="23" t="s">
        <v>347</v>
      </c>
      <c r="B199" s="24">
        <v>14.4</v>
      </c>
      <c r="C199" s="12">
        <v>11877.84</v>
      </c>
      <c r="D199" s="25">
        <v>0.73382929986063383</v>
      </c>
      <c r="E199" s="12">
        <v>824.85</v>
      </c>
      <c r="F199" s="12">
        <v>11877.84</v>
      </c>
    </row>
    <row r="200" spans="1:6">
      <c r="A200" s="23" t="s">
        <v>283</v>
      </c>
      <c r="B200" s="24">
        <v>14.4</v>
      </c>
      <c r="C200" s="12">
        <v>11877.84</v>
      </c>
      <c r="D200" s="26">
        <v>0.89210518511465864</v>
      </c>
      <c r="E200" s="12">
        <v>824.85</v>
      </c>
      <c r="F200" s="12">
        <v>11877.84</v>
      </c>
    </row>
    <row r="201" spans="1:6">
      <c r="A201" s="23" t="s">
        <v>98</v>
      </c>
      <c r="B201" s="24">
        <v>14.4</v>
      </c>
      <c r="C201" s="12">
        <v>11877.84</v>
      </c>
      <c r="D201" s="26">
        <v>1</v>
      </c>
      <c r="E201" s="12">
        <v>824.85</v>
      </c>
      <c r="F201" s="12">
        <v>11877.84</v>
      </c>
    </row>
    <row r="202" spans="1:6">
      <c r="A202" s="23" t="s">
        <v>18</v>
      </c>
      <c r="B202" s="24">
        <v>14.4</v>
      </c>
      <c r="C202" s="12">
        <v>11877.84</v>
      </c>
      <c r="D202" s="26">
        <v>1</v>
      </c>
      <c r="E202" s="12">
        <v>824.85</v>
      </c>
      <c r="F202" s="12">
        <v>11877.84</v>
      </c>
    </row>
    <row r="203" spans="1:6">
      <c r="A203" s="23" t="s">
        <v>656</v>
      </c>
      <c r="B203" s="24">
        <v>14.4</v>
      </c>
      <c r="C203" s="12">
        <v>11877.84</v>
      </c>
      <c r="D203" s="26">
        <v>1</v>
      </c>
      <c r="E203" s="12">
        <v>824.85</v>
      </c>
      <c r="F203" s="12">
        <v>11877.84</v>
      </c>
    </row>
    <row r="204" spans="1:6">
      <c r="A204" s="23" t="s">
        <v>298</v>
      </c>
      <c r="B204" s="24">
        <v>125.68999999999998</v>
      </c>
      <c r="C204" s="12">
        <v>11852.53</v>
      </c>
      <c r="D204" s="25">
        <v>0.73997061018034427</v>
      </c>
      <c r="E204" s="12">
        <v>848.69999999999982</v>
      </c>
      <c r="F204" s="12">
        <v>11852.53</v>
      </c>
    </row>
    <row r="205" spans="1:6">
      <c r="A205" s="23" t="s">
        <v>9</v>
      </c>
      <c r="B205" s="24">
        <v>125.68999999999998</v>
      </c>
      <c r="C205" s="12">
        <v>11852.53</v>
      </c>
      <c r="D205" s="26">
        <v>0.68082132287624375</v>
      </c>
      <c r="E205" s="12">
        <v>848.69999999999982</v>
      </c>
      <c r="F205" s="12">
        <v>11852.53</v>
      </c>
    </row>
    <row r="206" spans="1:6">
      <c r="A206" s="23" t="s">
        <v>62</v>
      </c>
      <c r="B206" s="24">
        <v>125.68999999999998</v>
      </c>
      <c r="C206" s="12">
        <v>11852.53</v>
      </c>
      <c r="D206" s="26">
        <v>1</v>
      </c>
      <c r="E206" s="12">
        <v>848.69999999999982</v>
      </c>
      <c r="F206" s="12">
        <v>11852.53</v>
      </c>
    </row>
    <row r="207" spans="1:6">
      <c r="A207" s="23" t="s">
        <v>19</v>
      </c>
      <c r="B207" s="24">
        <v>125.68999999999998</v>
      </c>
      <c r="C207" s="12">
        <v>11852.53</v>
      </c>
      <c r="D207" s="26">
        <v>1</v>
      </c>
      <c r="E207" s="12">
        <v>848.69999999999982</v>
      </c>
      <c r="F207" s="12">
        <v>11852.53</v>
      </c>
    </row>
    <row r="208" spans="1:6">
      <c r="A208" s="23" t="s">
        <v>831</v>
      </c>
      <c r="B208" s="24">
        <v>6.26</v>
      </c>
      <c r="C208" s="12">
        <v>590.30999999999995</v>
      </c>
      <c r="D208" s="26">
        <v>1</v>
      </c>
      <c r="E208" s="12">
        <v>94.3</v>
      </c>
      <c r="F208" s="12">
        <v>590.30999999999995</v>
      </c>
    </row>
    <row r="209" spans="1:6">
      <c r="A209" s="23" t="s">
        <v>840</v>
      </c>
      <c r="B209" s="24">
        <v>3.31</v>
      </c>
      <c r="C209" s="12">
        <v>312.13</v>
      </c>
      <c r="D209" s="26">
        <v>1</v>
      </c>
      <c r="E209" s="12">
        <v>94.3</v>
      </c>
      <c r="F209" s="12">
        <v>312.13</v>
      </c>
    </row>
    <row r="210" spans="1:6">
      <c r="A210" s="23" t="s">
        <v>844</v>
      </c>
      <c r="B210" s="24">
        <v>36.450000000000003</v>
      </c>
      <c r="C210" s="12">
        <v>3437.23</v>
      </c>
      <c r="D210" s="26">
        <v>1</v>
      </c>
      <c r="E210" s="12">
        <v>94.3</v>
      </c>
      <c r="F210" s="12">
        <v>3437.23</v>
      </c>
    </row>
    <row r="211" spans="1:6">
      <c r="A211" s="23" t="s">
        <v>590</v>
      </c>
      <c r="B211" s="24">
        <v>41.08</v>
      </c>
      <c r="C211" s="12">
        <v>3873.84</v>
      </c>
      <c r="D211" s="26">
        <v>1</v>
      </c>
      <c r="E211" s="12">
        <v>94.3</v>
      </c>
      <c r="F211" s="12">
        <v>3873.84</v>
      </c>
    </row>
    <row r="212" spans="1:6">
      <c r="A212" s="23" t="s">
        <v>816</v>
      </c>
      <c r="B212" s="24">
        <v>18</v>
      </c>
      <c r="C212" s="12">
        <v>1697.4</v>
      </c>
      <c r="D212" s="26">
        <v>1</v>
      </c>
      <c r="E212" s="12">
        <v>94.3</v>
      </c>
      <c r="F212" s="12">
        <v>1697.4</v>
      </c>
    </row>
    <row r="213" spans="1:6">
      <c r="A213" s="23" t="s">
        <v>902</v>
      </c>
      <c r="B213" s="24">
        <v>7.6</v>
      </c>
      <c r="C213" s="12">
        <v>716.68</v>
      </c>
      <c r="D213" s="26">
        <v>1</v>
      </c>
      <c r="E213" s="12">
        <v>94.3</v>
      </c>
      <c r="F213" s="12">
        <v>716.68</v>
      </c>
    </row>
    <row r="214" spans="1:6">
      <c r="A214" s="23" t="s">
        <v>876</v>
      </c>
      <c r="B214" s="24">
        <v>6.85</v>
      </c>
      <c r="C214" s="12">
        <v>645.95000000000005</v>
      </c>
      <c r="D214" s="26">
        <v>1</v>
      </c>
      <c r="E214" s="12">
        <v>94.3</v>
      </c>
      <c r="F214" s="12">
        <v>645.95000000000005</v>
      </c>
    </row>
    <row r="215" spans="1:6">
      <c r="A215" s="23" t="s">
        <v>860</v>
      </c>
      <c r="B215" s="24">
        <v>3.46</v>
      </c>
      <c r="C215" s="12">
        <v>326.27</v>
      </c>
      <c r="D215" s="26">
        <v>1</v>
      </c>
      <c r="E215" s="12">
        <v>94.3</v>
      </c>
      <c r="F215" s="12">
        <v>326.27</v>
      </c>
    </row>
    <row r="216" spans="1:6">
      <c r="A216" s="23" t="s">
        <v>871</v>
      </c>
      <c r="B216" s="24">
        <v>2.68</v>
      </c>
      <c r="C216" s="12">
        <v>252.72</v>
      </c>
      <c r="D216" s="26">
        <v>1</v>
      </c>
      <c r="E216" s="12">
        <v>94.3</v>
      </c>
      <c r="F216" s="12">
        <v>252.72</v>
      </c>
    </row>
    <row r="217" spans="1:6" ht="42.75">
      <c r="A217" s="23" t="s">
        <v>501</v>
      </c>
      <c r="B217" s="24">
        <v>1</v>
      </c>
      <c r="C217" s="12">
        <v>11451.86</v>
      </c>
      <c r="D217" s="25">
        <v>0.74590431597968676</v>
      </c>
      <c r="E217" s="12">
        <v>11451.86</v>
      </c>
      <c r="F217" s="12">
        <v>11451.86</v>
      </c>
    </row>
    <row r="218" spans="1:6">
      <c r="A218" s="23" t="s">
        <v>283</v>
      </c>
      <c r="B218" s="24">
        <v>1</v>
      </c>
      <c r="C218" s="12">
        <v>11451.86</v>
      </c>
      <c r="D218" s="26">
        <v>0.91019901992215235</v>
      </c>
      <c r="E218" s="12">
        <v>11451.86</v>
      </c>
      <c r="F218" s="12">
        <v>11451.86</v>
      </c>
    </row>
    <row r="219" spans="1:6">
      <c r="A219" s="23" t="s">
        <v>233</v>
      </c>
      <c r="B219" s="24">
        <v>1</v>
      </c>
      <c r="C219" s="12">
        <v>11451.86</v>
      </c>
      <c r="D219" s="26">
        <v>1</v>
      </c>
      <c r="E219" s="12">
        <v>11451.86</v>
      </c>
      <c r="F219" s="12">
        <v>11451.86</v>
      </c>
    </row>
    <row r="220" spans="1:6">
      <c r="A220" s="23" t="s">
        <v>566</v>
      </c>
      <c r="B220" s="24">
        <v>1</v>
      </c>
      <c r="C220" s="12">
        <v>11451.86</v>
      </c>
      <c r="D220" s="26">
        <v>1</v>
      </c>
      <c r="E220" s="12">
        <v>11451.86</v>
      </c>
      <c r="F220" s="12">
        <v>11451.86</v>
      </c>
    </row>
    <row r="221" spans="1:6">
      <c r="A221" s="23" t="s">
        <v>824</v>
      </c>
      <c r="B221" s="24">
        <v>1</v>
      </c>
      <c r="C221" s="12">
        <v>11451.86</v>
      </c>
      <c r="D221" s="26">
        <v>1</v>
      </c>
      <c r="E221" s="12">
        <v>11451.86</v>
      </c>
      <c r="F221" s="12">
        <v>11451.86</v>
      </c>
    </row>
    <row r="222" spans="1:6" ht="42.75">
      <c r="A222" s="23" t="s">
        <v>343</v>
      </c>
      <c r="B222" s="24">
        <v>891</v>
      </c>
      <c r="C222" s="12">
        <v>11280.06</v>
      </c>
      <c r="D222" s="25">
        <v>0.75174900474106965</v>
      </c>
      <c r="E222" s="12">
        <v>12.66</v>
      </c>
      <c r="F222" s="12">
        <v>11280.06</v>
      </c>
    </row>
    <row r="223" spans="1:6">
      <c r="A223" s="23" t="s">
        <v>283</v>
      </c>
      <c r="B223" s="24">
        <v>891</v>
      </c>
      <c r="C223" s="12">
        <v>11280.06</v>
      </c>
      <c r="D223" s="26">
        <v>0.92802141228973456</v>
      </c>
      <c r="E223" s="12">
        <v>12.66</v>
      </c>
      <c r="F223" s="12">
        <v>11280.06</v>
      </c>
    </row>
    <row r="224" spans="1:6">
      <c r="A224" s="23" t="s">
        <v>95</v>
      </c>
      <c r="B224" s="24">
        <v>891</v>
      </c>
      <c r="C224" s="12">
        <v>11280.06</v>
      </c>
      <c r="D224" s="26">
        <v>1</v>
      </c>
      <c r="E224" s="12">
        <v>12.66</v>
      </c>
      <c r="F224" s="12">
        <v>11280.06</v>
      </c>
    </row>
    <row r="225" spans="1:6">
      <c r="A225" s="23" t="s">
        <v>568</v>
      </c>
      <c r="B225" s="24">
        <v>891</v>
      </c>
      <c r="C225" s="12">
        <v>11280.06</v>
      </c>
      <c r="D225" s="26">
        <v>1</v>
      </c>
      <c r="E225" s="12">
        <v>12.66</v>
      </c>
      <c r="F225" s="12">
        <v>11280.06</v>
      </c>
    </row>
    <row r="226" spans="1:6">
      <c r="A226" s="23" t="s">
        <v>652</v>
      </c>
      <c r="B226" s="24">
        <v>891</v>
      </c>
      <c r="C226" s="12">
        <v>11280.06</v>
      </c>
      <c r="D226" s="26">
        <v>1</v>
      </c>
      <c r="E226" s="12">
        <v>12.66</v>
      </c>
      <c r="F226" s="12">
        <v>11280.06</v>
      </c>
    </row>
    <row r="227" spans="1:6" ht="28.5">
      <c r="A227" s="23" t="s">
        <v>965</v>
      </c>
      <c r="B227" s="24">
        <v>30.96</v>
      </c>
      <c r="C227" s="12">
        <v>11166.34</v>
      </c>
      <c r="D227" s="25">
        <v>0.75753477023378701</v>
      </c>
      <c r="E227" s="12">
        <v>360.67</v>
      </c>
      <c r="F227" s="12">
        <v>11166.34</v>
      </c>
    </row>
    <row r="228" spans="1:6">
      <c r="A228" s="23" t="s">
        <v>283</v>
      </c>
      <c r="B228" s="24">
        <v>30.96</v>
      </c>
      <c r="C228" s="12">
        <v>11166.34</v>
      </c>
      <c r="D228" s="26">
        <v>0.94566412808998968</v>
      </c>
      <c r="E228" s="12">
        <v>360.67</v>
      </c>
      <c r="F228" s="12">
        <v>11166.34</v>
      </c>
    </row>
    <row r="229" spans="1:6">
      <c r="A229" s="23" t="s">
        <v>271</v>
      </c>
      <c r="B229" s="24">
        <v>30.96</v>
      </c>
      <c r="C229" s="12">
        <v>11166.34</v>
      </c>
      <c r="D229" s="26">
        <v>1</v>
      </c>
      <c r="E229" s="12">
        <v>360.67</v>
      </c>
      <c r="F229" s="12">
        <v>11166.34</v>
      </c>
    </row>
    <row r="230" spans="1:6">
      <c r="A230" s="23" t="s">
        <v>2</v>
      </c>
      <c r="B230" s="24">
        <v>30.96</v>
      </c>
      <c r="C230" s="12">
        <v>11166.34</v>
      </c>
      <c r="D230" s="26">
        <v>1</v>
      </c>
      <c r="E230" s="12">
        <v>360.67</v>
      </c>
      <c r="F230" s="12">
        <v>11166.34</v>
      </c>
    </row>
    <row r="231" spans="1:6">
      <c r="A231" s="23" t="s">
        <v>922</v>
      </c>
      <c r="B231" s="24">
        <v>30.96</v>
      </c>
      <c r="C231" s="12">
        <v>11166.34</v>
      </c>
      <c r="D231" s="26">
        <v>1</v>
      </c>
      <c r="E231" s="12">
        <v>360.67</v>
      </c>
      <c r="F231" s="12">
        <v>11166.34</v>
      </c>
    </row>
    <row r="232" spans="1:6" ht="28.5">
      <c r="A232" s="23" t="s">
        <v>540</v>
      </c>
      <c r="B232" s="24">
        <v>238.09</v>
      </c>
      <c r="C232" s="12">
        <v>11130.7</v>
      </c>
      <c r="D232" s="25">
        <v>0.76330206909534659</v>
      </c>
      <c r="E232" s="12">
        <v>93.5</v>
      </c>
      <c r="F232" s="12">
        <v>11130.7</v>
      </c>
    </row>
    <row r="233" spans="1:6">
      <c r="A233" s="23" t="s">
        <v>9</v>
      </c>
      <c r="B233" s="24">
        <v>238.09</v>
      </c>
      <c r="C233" s="12">
        <v>11130.7</v>
      </c>
      <c r="D233" s="26">
        <v>0.68980040197768977</v>
      </c>
      <c r="E233" s="12">
        <v>93.5</v>
      </c>
      <c r="F233" s="12">
        <v>11130.7</v>
      </c>
    </row>
    <row r="234" spans="1:6">
      <c r="A234" s="23" t="s">
        <v>262</v>
      </c>
      <c r="B234" s="24">
        <v>238.09</v>
      </c>
      <c r="C234" s="12">
        <v>11130.7</v>
      </c>
      <c r="D234" s="26">
        <v>1</v>
      </c>
      <c r="E234" s="12">
        <v>93.5</v>
      </c>
      <c r="F234" s="12">
        <v>11130.7</v>
      </c>
    </row>
    <row r="235" spans="1:6">
      <c r="A235" s="23" t="s">
        <v>18</v>
      </c>
      <c r="B235" s="24">
        <v>238.09</v>
      </c>
      <c r="C235" s="12">
        <v>11130.7</v>
      </c>
      <c r="D235" s="26">
        <v>1</v>
      </c>
      <c r="E235" s="12">
        <v>93.5</v>
      </c>
      <c r="F235" s="12">
        <v>11130.7</v>
      </c>
    </row>
    <row r="236" spans="1:6">
      <c r="A236" s="23" t="s">
        <v>896</v>
      </c>
      <c r="B236" s="24">
        <v>172</v>
      </c>
      <c r="C236" s="12">
        <v>8041</v>
      </c>
      <c r="D236" s="26">
        <v>1</v>
      </c>
      <c r="E236" s="12">
        <v>46.75</v>
      </c>
      <c r="F236" s="12">
        <v>8041</v>
      </c>
    </row>
    <row r="237" spans="1:6">
      <c r="A237" s="23" t="s">
        <v>888</v>
      </c>
      <c r="B237" s="24">
        <v>66.09</v>
      </c>
      <c r="C237" s="12">
        <v>3089.7</v>
      </c>
      <c r="D237" s="26">
        <v>1</v>
      </c>
      <c r="E237" s="12">
        <v>46.75</v>
      </c>
      <c r="F237" s="12">
        <v>3089.7</v>
      </c>
    </row>
    <row r="238" spans="1:6" ht="42.75">
      <c r="A238" s="23" t="s">
        <v>323</v>
      </c>
      <c r="B238" s="24">
        <v>61.959999999999994</v>
      </c>
      <c r="C238" s="12">
        <v>10968.15</v>
      </c>
      <c r="D238" s="25">
        <v>0.76898514374549576</v>
      </c>
      <c r="E238" s="12">
        <v>354.04</v>
      </c>
      <c r="F238" s="12">
        <v>10968.15</v>
      </c>
    </row>
    <row r="239" spans="1:6">
      <c r="A239" s="23" t="s">
        <v>9</v>
      </c>
      <c r="B239" s="24">
        <v>61.959999999999994</v>
      </c>
      <c r="C239" s="12">
        <v>10968.15</v>
      </c>
      <c r="D239" s="26">
        <v>0.69864835282054116</v>
      </c>
      <c r="E239" s="12">
        <v>354.04</v>
      </c>
      <c r="F239" s="12">
        <v>10968.15</v>
      </c>
    </row>
    <row r="240" spans="1:6">
      <c r="A240" s="23" t="s">
        <v>82</v>
      </c>
      <c r="B240" s="24">
        <v>61.959999999999994</v>
      </c>
      <c r="C240" s="12">
        <v>10968.15</v>
      </c>
      <c r="D240" s="26">
        <v>1</v>
      </c>
      <c r="E240" s="12">
        <v>354.04</v>
      </c>
      <c r="F240" s="12">
        <v>10968.15</v>
      </c>
    </row>
    <row r="241" spans="1:6">
      <c r="A241" s="23" t="s">
        <v>18</v>
      </c>
      <c r="B241" s="24">
        <v>61.959999999999994</v>
      </c>
      <c r="C241" s="12">
        <v>10968.15</v>
      </c>
      <c r="D241" s="26">
        <v>1</v>
      </c>
      <c r="E241" s="12">
        <v>354.04</v>
      </c>
      <c r="F241" s="12">
        <v>10968.15</v>
      </c>
    </row>
    <row r="242" spans="1:6">
      <c r="A242" s="23" t="s">
        <v>616</v>
      </c>
      <c r="B242" s="24">
        <v>47.69</v>
      </c>
      <c r="C242" s="12">
        <v>8442.08</v>
      </c>
      <c r="D242" s="26">
        <v>1</v>
      </c>
      <c r="E242" s="12">
        <v>177.02</v>
      </c>
      <c r="F242" s="12">
        <v>8442.08</v>
      </c>
    </row>
    <row r="243" spans="1:6">
      <c r="A243" s="23" t="s">
        <v>627</v>
      </c>
      <c r="B243" s="24">
        <v>14.27</v>
      </c>
      <c r="C243" s="12">
        <v>2526.0700000000002</v>
      </c>
      <c r="D243" s="26">
        <v>1</v>
      </c>
      <c r="E243" s="12">
        <v>177.02</v>
      </c>
      <c r="F243" s="12">
        <v>2526.0700000000002</v>
      </c>
    </row>
    <row r="244" spans="1:6" ht="42.75">
      <c r="A244" s="23" t="s">
        <v>349</v>
      </c>
      <c r="B244" s="24">
        <v>114.58</v>
      </c>
      <c r="C244" s="12">
        <v>10749.89</v>
      </c>
      <c r="D244" s="25">
        <v>0.77455512841482388</v>
      </c>
      <c r="E244" s="12">
        <v>93.82</v>
      </c>
      <c r="F244" s="12">
        <v>10749.89</v>
      </c>
    </row>
    <row r="245" spans="1:6">
      <c r="A245" s="23" t="s">
        <v>9</v>
      </c>
      <c r="B245" s="24">
        <v>114.58</v>
      </c>
      <c r="C245" s="12">
        <v>10749.89</v>
      </c>
      <c r="D245" s="26">
        <v>0.70732023443102787</v>
      </c>
      <c r="E245" s="12">
        <v>93.82</v>
      </c>
      <c r="F245" s="12">
        <v>10749.89</v>
      </c>
    </row>
    <row r="246" spans="1:6">
      <c r="A246" s="23" t="s">
        <v>99</v>
      </c>
      <c r="B246" s="24">
        <v>114.58</v>
      </c>
      <c r="C246" s="12">
        <v>10749.89</v>
      </c>
      <c r="D246" s="26">
        <v>1</v>
      </c>
      <c r="E246" s="12">
        <v>93.82</v>
      </c>
      <c r="F246" s="12">
        <v>10749.89</v>
      </c>
    </row>
    <row r="247" spans="1:6">
      <c r="A247" s="23" t="s">
        <v>18</v>
      </c>
      <c r="B247" s="24">
        <v>114.58</v>
      </c>
      <c r="C247" s="12">
        <v>10749.89</v>
      </c>
      <c r="D247" s="26">
        <v>1</v>
      </c>
      <c r="E247" s="12">
        <v>93.82</v>
      </c>
      <c r="F247" s="12">
        <v>10749.89</v>
      </c>
    </row>
    <row r="248" spans="1:6">
      <c r="A248" s="23" t="s">
        <v>658</v>
      </c>
      <c r="B248" s="24">
        <v>114.58</v>
      </c>
      <c r="C248" s="12">
        <v>10749.89</v>
      </c>
      <c r="D248" s="26">
        <v>1</v>
      </c>
      <c r="E248" s="12">
        <v>93.82</v>
      </c>
      <c r="F248" s="12">
        <v>10749.89</v>
      </c>
    </row>
    <row r="249" spans="1:6" ht="28.5">
      <c r="A249" s="23" t="s">
        <v>482</v>
      </c>
      <c r="B249" s="24">
        <v>1371.71</v>
      </c>
      <c r="C249" s="12">
        <v>10671.890000000001</v>
      </c>
      <c r="D249" s="25">
        <v>0.78008469789811685</v>
      </c>
      <c r="E249" s="12">
        <v>15.56</v>
      </c>
      <c r="F249" s="12">
        <v>10671.890000000001</v>
      </c>
    </row>
    <row r="250" spans="1:6">
      <c r="A250" s="23" t="s">
        <v>9</v>
      </c>
      <c r="B250" s="24">
        <v>1371.71</v>
      </c>
      <c r="C250" s="12">
        <v>10671.890000000001</v>
      </c>
      <c r="D250" s="26">
        <v>0.71592919383806719</v>
      </c>
      <c r="E250" s="12">
        <v>15.56</v>
      </c>
      <c r="F250" s="12">
        <v>10671.890000000001</v>
      </c>
    </row>
    <row r="251" spans="1:6">
      <c r="A251" s="23" t="s">
        <v>216</v>
      </c>
      <c r="B251" s="24">
        <v>1371.71</v>
      </c>
      <c r="C251" s="12">
        <v>10671.890000000001</v>
      </c>
      <c r="D251" s="26">
        <v>1</v>
      </c>
      <c r="E251" s="12">
        <v>15.56</v>
      </c>
      <c r="F251" s="12">
        <v>10671.890000000001</v>
      </c>
    </row>
    <row r="252" spans="1:6">
      <c r="A252" s="23" t="s">
        <v>2</v>
      </c>
      <c r="B252" s="24">
        <v>1371.71</v>
      </c>
      <c r="C252" s="12">
        <v>10671.890000000001</v>
      </c>
      <c r="D252" s="26">
        <v>1</v>
      </c>
      <c r="E252" s="12">
        <v>15.56</v>
      </c>
      <c r="F252" s="12">
        <v>10671.890000000001</v>
      </c>
    </row>
    <row r="253" spans="1:6">
      <c r="A253" s="23" t="s">
        <v>930</v>
      </c>
      <c r="B253" s="24">
        <v>1192.0999999999999</v>
      </c>
      <c r="C253" s="12">
        <v>9274.5300000000007</v>
      </c>
      <c r="D253" s="26">
        <v>1</v>
      </c>
      <c r="E253" s="12">
        <v>7.78</v>
      </c>
      <c r="F253" s="12">
        <v>9274.5300000000007</v>
      </c>
    </row>
    <row r="254" spans="1:6">
      <c r="A254" s="23" t="s">
        <v>802</v>
      </c>
      <c r="B254" s="24">
        <v>179.61</v>
      </c>
      <c r="C254" s="12">
        <v>1397.36</v>
      </c>
      <c r="D254" s="26">
        <v>1</v>
      </c>
      <c r="E254" s="12">
        <v>7.78</v>
      </c>
      <c r="F254" s="12">
        <v>1397.36</v>
      </c>
    </row>
    <row r="255" spans="1:6" ht="28.5">
      <c r="A255" s="23" t="s">
        <v>314</v>
      </c>
      <c r="B255" s="24">
        <v>134.4</v>
      </c>
      <c r="C255" s="12">
        <v>10553.08</v>
      </c>
      <c r="D255" s="25">
        <v>0.78555270676278377</v>
      </c>
      <c r="E255" s="12">
        <v>78.52</v>
      </c>
      <c r="F255" s="12">
        <v>10553.08</v>
      </c>
    </row>
    <row r="256" spans="1:6">
      <c r="A256" s="23" t="s">
        <v>9</v>
      </c>
      <c r="B256" s="24">
        <v>134.4</v>
      </c>
      <c r="C256" s="12">
        <v>10553.08</v>
      </c>
      <c r="D256" s="26">
        <v>0.7244423098221372</v>
      </c>
      <c r="E256" s="12">
        <v>78.52</v>
      </c>
      <c r="F256" s="12">
        <v>10553.08</v>
      </c>
    </row>
    <row r="257" spans="1:6">
      <c r="A257" s="23" t="s">
        <v>75</v>
      </c>
      <c r="B257" s="24">
        <v>134.4</v>
      </c>
      <c r="C257" s="12">
        <v>10553.08</v>
      </c>
      <c r="D257" s="26">
        <v>1</v>
      </c>
      <c r="E257" s="12">
        <v>78.52</v>
      </c>
      <c r="F257" s="12">
        <v>10553.08</v>
      </c>
    </row>
    <row r="258" spans="1:6">
      <c r="A258" s="23" t="s">
        <v>18</v>
      </c>
      <c r="B258" s="24">
        <v>134.4</v>
      </c>
      <c r="C258" s="12">
        <v>10553.08</v>
      </c>
      <c r="D258" s="26">
        <v>1</v>
      </c>
      <c r="E258" s="12">
        <v>78.52</v>
      </c>
      <c r="F258" s="12">
        <v>10553.08</v>
      </c>
    </row>
    <row r="259" spans="1:6">
      <c r="A259" s="23" t="s">
        <v>606</v>
      </c>
      <c r="B259" s="24">
        <v>134.4</v>
      </c>
      <c r="C259" s="12">
        <v>10553.08</v>
      </c>
      <c r="D259" s="26">
        <v>1</v>
      </c>
      <c r="E259" s="12">
        <v>78.52</v>
      </c>
      <c r="F259" s="12">
        <v>10553.08</v>
      </c>
    </row>
    <row r="260" spans="1:6" ht="42.75">
      <c r="A260" s="23" t="s">
        <v>288</v>
      </c>
      <c r="B260" s="24">
        <v>1146.33</v>
      </c>
      <c r="C260" s="12">
        <v>10477.450000000001</v>
      </c>
      <c r="D260" s="25">
        <v>0.79098152844129888</v>
      </c>
      <c r="E260" s="12">
        <v>18.28</v>
      </c>
      <c r="F260" s="12">
        <v>10477.450000000001</v>
      </c>
    </row>
    <row r="261" spans="1:6">
      <c r="A261" s="23" t="s">
        <v>9</v>
      </c>
      <c r="B261" s="24">
        <v>1146.33</v>
      </c>
      <c r="C261" s="12">
        <v>10477.450000000001</v>
      </c>
      <c r="D261" s="26">
        <v>0.73289441546971068</v>
      </c>
      <c r="E261" s="12">
        <v>18.28</v>
      </c>
      <c r="F261" s="12">
        <v>10477.450000000001</v>
      </c>
    </row>
    <row r="262" spans="1:6">
      <c r="A262" s="23" t="s">
        <v>53</v>
      </c>
      <c r="B262" s="24">
        <v>1146.33</v>
      </c>
      <c r="C262" s="12">
        <v>10477.450000000001</v>
      </c>
      <c r="D262" s="26">
        <v>1</v>
      </c>
      <c r="E262" s="12">
        <v>18.28</v>
      </c>
      <c r="F262" s="12">
        <v>10477.450000000001</v>
      </c>
    </row>
    <row r="263" spans="1:6">
      <c r="A263" s="23" t="s">
        <v>19</v>
      </c>
      <c r="B263" s="24">
        <v>1146.33</v>
      </c>
      <c r="C263" s="12">
        <v>10477.450000000001</v>
      </c>
      <c r="D263" s="26">
        <v>1</v>
      </c>
      <c r="E263" s="12">
        <v>18.28</v>
      </c>
      <c r="F263" s="12">
        <v>10477.450000000001</v>
      </c>
    </row>
    <row r="264" spans="1:6">
      <c r="A264" s="23" t="s">
        <v>581</v>
      </c>
      <c r="B264" s="24">
        <v>881.79</v>
      </c>
      <c r="C264" s="12">
        <v>8059.56</v>
      </c>
      <c r="D264" s="26">
        <v>1</v>
      </c>
      <c r="E264" s="12">
        <v>9.14</v>
      </c>
      <c r="F264" s="12">
        <v>8059.56</v>
      </c>
    </row>
    <row r="265" spans="1:6">
      <c r="A265" s="23" t="s">
        <v>587</v>
      </c>
      <c r="B265" s="24">
        <v>264.54000000000002</v>
      </c>
      <c r="C265" s="12">
        <v>2417.89</v>
      </c>
      <c r="D265" s="26">
        <v>1</v>
      </c>
      <c r="E265" s="12">
        <v>9.14</v>
      </c>
      <c r="F265" s="12">
        <v>2417.89</v>
      </c>
    </row>
    <row r="266" spans="1:6" ht="28.5">
      <c r="A266" s="23" t="s">
        <v>539</v>
      </c>
      <c r="B266" s="24">
        <v>66.09</v>
      </c>
      <c r="C266" s="12">
        <v>10312.02</v>
      </c>
      <c r="D266" s="25">
        <v>0.79632463365538075</v>
      </c>
      <c r="E266" s="12">
        <v>156.03</v>
      </c>
      <c r="F266" s="12">
        <v>10312.02</v>
      </c>
    </row>
    <row r="267" spans="1:6">
      <c r="A267" s="23" t="s">
        <v>9</v>
      </c>
      <c r="B267" s="24">
        <v>66.09</v>
      </c>
      <c r="C267" s="12">
        <v>10312.02</v>
      </c>
      <c r="D267" s="26">
        <v>0.74121306957733135</v>
      </c>
      <c r="E267" s="12">
        <v>156.03</v>
      </c>
      <c r="F267" s="12">
        <v>10312.02</v>
      </c>
    </row>
    <row r="268" spans="1:6">
      <c r="A268" s="23" t="s">
        <v>261</v>
      </c>
      <c r="B268" s="24">
        <v>66.09</v>
      </c>
      <c r="C268" s="12">
        <v>10312.02</v>
      </c>
      <c r="D268" s="26">
        <v>1</v>
      </c>
      <c r="E268" s="12">
        <v>156.03</v>
      </c>
      <c r="F268" s="12">
        <v>10312.02</v>
      </c>
    </row>
    <row r="269" spans="1:6">
      <c r="A269" s="23" t="s">
        <v>18</v>
      </c>
      <c r="B269" s="24">
        <v>66.09</v>
      </c>
      <c r="C269" s="12">
        <v>10312.02</v>
      </c>
      <c r="D269" s="26">
        <v>1</v>
      </c>
      <c r="E269" s="12">
        <v>156.03</v>
      </c>
      <c r="F269" s="12">
        <v>10312.02</v>
      </c>
    </row>
    <row r="270" spans="1:6">
      <c r="A270" s="23" t="s">
        <v>885</v>
      </c>
      <c r="B270" s="24">
        <v>66.09</v>
      </c>
      <c r="C270" s="12">
        <v>10312.02</v>
      </c>
      <c r="D270" s="26">
        <v>1</v>
      </c>
      <c r="E270" s="12">
        <v>156.03</v>
      </c>
      <c r="F270" s="12">
        <v>10312.02</v>
      </c>
    </row>
    <row r="271" spans="1:6" ht="28.5">
      <c r="A271" s="23" t="s">
        <v>306</v>
      </c>
      <c r="B271" s="24">
        <v>68.150000000000006</v>
      </c>
      <c r="C271" s="12">
        <v>10087.56</v>
      </c>
      <c r="D271" s="25">
        <v>0.80155143639949522</v>
      </c>
      <c r="E271" s="12">
        <v>148.02000000000001</v>
      </c>
      <c r="F271" s="12">
        <v>10087.56</v>
      </c>
    </row>
    <row r="272" spans="1:6">
      <c r="A272" s="23" t="s">
        <v>9</v>
      </c>
      <c r="B272" s="24">
        <v>68.150000000000006</v>
      </c>
      <c r="C272" s="12">
        <v>10087.56</v>
      </c>
      <c r="D272" s="26">
        <v>0.7493506529441083</v>
      </c>
      <c r="E272" s="12">
        <v>148.02000000000001</v>
      </c>
      <c r="F272" s="12">
        <v>10087.56</v>
      </c>
    </row>
    <row r="273" spans="1:6">
      <c r="A273" s="23" t="s">
        <v>68</v>
      </c>
      <c r="B273" s="24">
        <v>68.150000000000006</v>
      </c>
      <c r="C273" s="12">
        <v>10087.56</v>
      </c>
      <c r="D273" s="26">
        <v>1</v>
      </c>
      <c r="E273" s="12">
        <v>148.02000000000001</v>
      </c>
      <c r="F273" s="12">
        <v>10087.56</v>
      </c>
    </row>
    <row r="274" spans="1:6">
      <c r="A274" s="23" t="s">
        <v>18</v>
      </c>
      <c r="B274" s="24">
        <v>68.150000000000006</v>
      </c>
      <c r="C274" s="12">
        <v>10087.56</v>
      </c>
      <c r="D274" s="26">
        <v>1</v>
      </c>
      <c r="E274" s="12">
        <v>148.02000000000001</v>
      </c>
      <c r="F274" s="12">
        <v>10087.56</v>
      </c>
    </row>
    <row r="275" spans="1:6">
      <c r="A275" s="23" t="s">
        <v>598</v>
      </c>
      <c r="B275" s="24">
        <v>68.150000000000006</v>
      </c>
      <c r="C275" s="12">
        <v>10087.56</v>
      </c>
      <c r="D275" s="26">
        <v>1</v>
      </c>
      <c r="E275" s="12">
        <v>148.02000000000001</v>
      </c>
      <c r="F275" s="12">
        <v>10087.56</v>
      </c>
    </row>
    <row r="276" spans="1:6" ht="28.5">
      <c r="A276" s="23" t="s">
        <v>519</v>
      </c>
      <c r="B276" s="24">
        <v>398.25</v>
      </c>
      <c r="C276" s="12">
        <v>9964.2099999999991</v>
      </c>
      <c r="D276" s="25">
        <v>0.80671432615389882</v>
      </c>
      <c r="E276" s="12">
        <v>25.02</v>
      </c>
      <c r="F276" s="12">
        <v>9964.2099999999991</v>
      </c>
    </row>
    <row r="277" spans="1:6">
      <c r="A277" s="23" t="s">
        <v>284</v>
      </c>
      <c r="B277" s="24">
        <v>398.25</v>
      </c>
      <c r="C277" s="12">
        <v>9964.2099999999991</v>
      </c>
      <c r="D277" s="26">
        <v>0.51357620697179029</v>
      </c>
      <c r="E277" s="12">
        <v>25.02</v>
      </c>
      <c r="F277" s="12">
        <v>9964.2099999999991</v>
      </c>
    </row>
    <row r="278" spans="1:6">
      <c r="A278" s="23" t="s">
        <v>247</v>
      </c>
      <c r="B278" s="24">
        <v>398.25</v>
      </c>
      <c r="C278" s="12">
        <v>9964.2099999999991</v>
      </c>
      <c r="D278" s="26">
        <v>1</v>
      </c>
      <c r="E278" s="12">
        <v>25.02</v>
      </c>
      <c r="F278" s="12">
        <v>9964.2099999999991</v>
      </c>
    </row>
    <row r="279" spans="1:6">
      <c r="A279" s="23" t="s">
        <v>18</v>
      </c>
      <c r="B279" s="24">
        <v>398.25</v>
      </c>
      <c r="C279" s="12">
        <v>9964.2099999999991</v>
      </c>
      <c r="D279" s="26">
        <v>1</v>
      </c>
      <c r="E279" s="12">
        <v>25.02</v>
      </c>
      <c r="F279" s="12">
        <v>9964.2099999999991</v>
      </c>
    </row>
    <row r="280" spans="1:6">
      <c r="A280" s="23" t="s">
        <v>847</v>
      </c>
      <c r="B280" s="24">
        <v>398.25</v>
      </c>
      <c r="C280" s="12">
        <v>9964.2099999999991</v>
      </c>
      <c r="D280" s="26">
        <v>1</v>
      </c>
      <c r="E280" s="12">
        <v>25.02</v>
      </c>
      <c r="F280" s="12">
        <v>9964.2099999999991</v>
      </c>
    </row>
    <row r="281" spans="1:6" ht="28.5">
      <c r="A281" s="23" t="s">
        <v>532</v>
      </c>
      <c r="B281" s="24">
        <v>14.45</v>
      </c>
      <c r="C281" s="12">
        <v>9801.7199999999993</v>
      </c>
      <c r="D281" s="25">
        <v>0.8117930227854967</v>
      </c>
      <c r="E281" s="12">
        <v>1356.64</v>
      </c>
      <c r="F281" s="12">
        <v>9801.7199999999993</v>
      </c>
    </row>
    <row r="282" spans="1:6">
      <c r="A282" s="23" t="s">
        <v>9</v>
      </c>
      <c r="B282" s="24">
        <v>14.45</v>
      </c>
      <c r="C282" s="12">
        <v>9801.7199999999993</v>
      </c>
      <c r="D282" s="26">
        <v>0.75725765063609773</v>
      </c>
      <c r="E282" s="12">
        <v>1356.64</v>
      </c>
      <c r="F282" s="12">
        <v>9801.7199999999993</v>
      </c>
    </row>
    <row r="283" spans="1:6">
      <c r="A283" s="23" t="s">
        <v>254</v>
      </c>
      <c r="B283" s="24">
        <v>14.45</v>
      </c>
      <c r="C283" s="12">
        <v>9801.7199999999993</v>
      </c>
      <c r="D283" s="26">
        <v>1</v>
      </c>
      <c r="E283" s="12">
        <v>1356.64</v>
      </c>
      <c r="F283" s="12">
        <v>9801.7199999999993</v>
      </c>
    </row>
    <row r="284" spans="1:6">
      <c r="A284" s="23" t="s">
        <v>19</v>
      </c>
      <c r="B284" s="24">
        <v>14.45</v>
      </c>
      <c r="C284" s="12">
        <v>9801.7199999999993</v>
      </c>
      <c r="D284" s="26">
        <v>1</v>
      </c>
      <c r="E284" s="12">
        <v>1356.64</v>
      </c>
      <c r="F284" s="12">
        <v>9801.7199999999993</v>
      </c>
    </row>
    <row r="285" spans="1:6">
      <c r="A285" s="23" t="s">
        <v>903</v>
      </c>
      <c r="B285" s="24">
        <v>7.6</v>
      </c>
      <c r="C285" s="12">
        <v>5155.2299999999996</v>
      </c>
      <c r="D285" s="26">
        <v>1</v>
      </c>
      <c r="E285" s="12">
        <v>678.32</v>
      </c>
      <c r="F285" s="12">
        <v>5155.2299999999996</v>
      </c>
    </row>
    <row r="286" spans="1:6">
      <c r="A286" s="23" t="s">
        <v>877</v>
      </c>
      <c r="B286" s="24">
        <v>6.85</v>
      </c>
      <c r="C286" s="12">
        <v>4646.49</v>
      </c>
      <c r="D286" s="26">
        <v>1</v>
      </c>
      <c r="E286" s="12">
        <v>678.32</v>
      </c>
      <c r="F286" s="12">
        <v>4646.49</v>
      </c>
    </row>
    <row r="287" spans="1:6" ht="28.5">
      <c r="A287" s="23" t="s">
        <v>371</v>
      </c>
      <c r="B287" s="24">
        <v>202.55</v>
      </c>
      <c r="C287" s="12">
        <v>9201.84</v>
      </c>
      <c r="D287" s="25">
        <v>0.81656089554787958</v>
      </c>
      <c r="E287" s="12">
        <v>45.43</v>
      </c>
      <c r="F287" s="12">
        <v>9201.84</v>
      </c>
    </row>
    <row r="288" spans="1:6">
      <c r="A288" s="23" t="s">
        <v>9</v>
      </c>
      <c r="B288" s="24">
        <v>202.55</v>
      </c>
      <c r="C288" s="12">
        <v>9201.84</v>
      </c>
      <c r="D288" s="26">
        <v>0.76468072818188104</v>
      </c>
      <c r="E288" s="12">
        <v>45.43</v>
      </c>
      <c r="F288" s="12">
        <v>9201.84</v>
      </c>
    </row>
    <row r="289" spans="1:6">
      <c r="A289" s="23" t="s">
        <v>115</v>
      </c>
      <c r="B289" s="24">
        <v>202.55</v>
      </c>
      <c r="C289" s="12">
        <v>9201.84</v>
      </c>
      <c r="D289" s="26">
        <v>1</v>
      </c>
      <c r="E289" s="12">
        <v>45.43</v>
      </c>
      <c r="F289" s="12">
        <v>9201.84</v>
      </c>
    </row>
    <row r="290" spans="1:6">
      <c r="A290" s="23" t="s">
        <v>18</v>
      </c>
      <c r="B290" s="24">
        <v>202.55</v>
      </c>
      <c r="C290" s="12">
        <v>9201.84</v>
      </c>
      <c r="D290" s="26">
        <v>1</v>
      </c>
      <c r="E290" s="12">
        <v>45.43</v>
      </c>
      <c r="F290" s="12">
        <v>9201.84</v>
      </c>
    </row>
    <row r="291" spans="1:6">
      <c r="A291" s="23" t="s">
        <v>681</v>
      </c>
      <c r="B291" s="24">
        <v>202.55</v>
      </c>
      <c r="C291" s="12">
        <v>9201.84</v>
      </c>
      <c r="D291" s="26">
        <v>1</v>
      </c>
      <c r="E291" s="12">
        <v>45.43</v>
      </c>
      <c r="F291" s="12">
        <v>9201.84</v>
      </c>
    </row>
    <row r="292" spans="1:6" ht="28.5">
      <c r="A292" s="23" t="s">
        <v>490</v>
      </c>
      <c r="B292" s="24">
        <v>20</v>
      </c>
      <c r="C292" s="12">
        <v>8612.7999999999993</v>
      </c>
      <c r="D292" s="25">
        <v>0.82102356111561936</v>
      </c>
      <c r="E292" s="12">
        <v>430.64</v>
      </c>
      <c r="F292" s="12">
        <v>8612.7999999999993</v>
      </c>
    </row>
    <row r="293" spans="1:6">
      <c r="A293" s="23" t="s">
        <v>283</v>
      </c>
      <c r="B293" s="24">
        <v>20</v>
      </c>
      <c r="C293" s="12">
        <v>8612.7999999999993</v>
      </c>
      <c r="D293" s="26">
        <v>0.95927227387853264</v>
      </c>
      <c r="E293" s="12">
        <v>430.64</v>
      </c>
      <c r="F293" s="12">
        <v>8612.7999999999993</v>
      </c>
    </row>
    <row r="294" spans="1:6">
      <c r="A294" s="23" t="s">
        <v>224</v>
      </c>
      <c r="B294" s="24">
        <v>20</v>
      </c>
      <c r="C294" s="12">
        <v>8612.7999999999993</v>
      </c>
      <c r="D294" s="26">
        <v>1</v>
      </c>
      <c r="E294" s="12">
        <v>430.64</v>
      </c>
      <c r="F294" s="12">
        <v>8612.7999999999993</v>
      </c>
    </row>
    <row r="295" spans="1:6">
      <c r="A295" s="23" t="s">
        <v>566</v>
      </c>
      <c r="B295" s="24">
        <v>20</v>
      </c>
      <c r="C295" s="12">
        <v>8612.7999999999993</v>
      </c>
      <c r="D295" s="26">
        <v>1</v>
      </c>
      <c r="E295" s="12">
        <v>430.64</v>
      </c>
      <c r="F295" s="12">
        <v>8612.7999999999993</v>
      </c>
    </row>
    <row r="296" spans="1:6">
      <c r="A296" s="23" t="s">
        <v>810</v>
      </c>
      <c r="B296" s="24">
        <v>20</v>
      </c>
      <c r="C296" s="12">
        <v>8612.7999999999993</v>
      </c>
      <c r="D296" s="26">
        <v>1</v>
      </c>
      <c r="E296" s="12">
        <v>430.64</v>
      </c>
      <c r="F296" s="12">
        <v>8612.7999999999993</v>
      </c>
    </row>
    <row r="297" spans="1:6" ht="28.5">
      <c r="A297" s="23" t="s">
        <v>335</v>
      </c>
      <c r="B297" s="24">
        <v>2095.1</v>
      </c>
      <c r="C297" s="12">
        <v>8233.7200000000012</v>
      </c>
      <c r="D297" s="25">
        <v>0.8252898088792282</v>
      </c>
      <c r="E297" s="12">
        <v>23.580000000000002</v>
      </c>
      <c r="F297" s="12">
        <v>8233.7200000000012</v>
      </c>
    </row>
    <row r="298" spans="1:6">
      <c r="A298" s="23" t="s">
        <v>9</v>
      </c>
      <c r="B298" s="24">
        <v>2095.1</v>
      </c>
      <c r="C298" s="12">
        <v>8233.7200000000012</v>
      </c>
      <c r="D298" s="26">
        <v>0.77132282824559295</v>
      </c>
      <c r="E298" s="12">
        <v>23.580000000000002</v>
      </c>
      <c r="F298" s="12">
        <v>8233.7200000000012</v>
      </c>
    </row>
    <row r="299" spans="1:6">
      <c r="A299" s="23" t="s">
        <v>91</v>
      </c>
      <c r="B299" s="24">
        <v>2095.1</v>
      </c>
      <c r="C299" s="12">
        <v>8233.7200000000012</v>
      </c>
      <c r="D299" s="26">
        <v>1</v>
      </c>
      <c r="E299" s="12">
        <v>23.580000000000002</v>
      </c>
      <c r="F299" s="12">
        <v>8233.7200000000012</v>
      </c>
    </row>
    <row r="300" spans="1:6">
      <c r="A300" s="23" t="s">
        <v>18</v>
      </c>
      <c r="B300" s="24">
        <v>2095.1</v>
      </c>
      <c r="C300" s="12">
        <v>8233.7200000000012</v>
      </c>
      <c r="D300" s="26">
        <v>1</v>
      </c>
      <c r="E300" s="12">
        <v>23.580000000000002</v>
      </c>
      <c r="F300" s="12">
        <v>8233.7200000000012</v>
      </c>
    </row>
    <row r="301" spans="1:6">
      <c r="A301" s="23" t="s">
        <v>837</v>
      </c>
      <c r="B301" s="24">
        <v>575</v>
      </c>
      <c r="C301" s="12">
        <v>2259.75</v>
      </c>
      <c r="D301" s="26">
        <v>1</v>
      </c>
      <c r="E301" s="12">
        <v>3.93</v>
      </c>
      <c r="F301" s="12">
        <v>2259.75</v>
      </c>
    </row>
    <row r="302" spans="1:6">
      <c r="A302" s="23" t="s">
        <v>639</v>
      </c>
      <c r="B302" s="24">
        <v>745</v>
      </c>
      <c r="C302" s="12">
        <v>2927.85</v>
      </c>
      <c r="D302" s="26">
        <v>1</v>
      </c>
      <c r="E302" s="12">
        <v>3.93</v>
      </c>
      <c r="F302" s="12">
        <v>2927.85</v>
      </c>
    </row>
    <row r="303" spans="1:6">
      <c r="A303" s="23" t="s">
        <v>866</v>
      </c>
      <c r="B303" s="24">
        <v>425.75</v>
      </c>
      <c r="C303" s="12">
        <v>1673.19</v>
      </c>
      <c r="D303" s="26">
        <v>1</v>
      </c>
      <c r="E303" s="12">
        <v>3.93</v>
      </c>
      <c r="F303" s="12">
        <v>1673.19</v>
      </c>
    </row>
    <row r="304" spans="1:6">
      <c r="A304" s="23" t="s">
        <v>703</v>
      </c>
      <c r="B304" s="24">
        <v>250.45</v>
      </c>
      <c r="C304" s="12">
        <v>984.26</v>
      </c>
      <c r="D304" s="26">
        <v>1</v>
      </c>
      <c r="E304" s="12">
        <v>3.93</v>
      </c>
      <c r="F304" s="12">
        <v>984.26</v>
      </c>
    </row>
    <row r="305" spans="1:6">
      <c r="A305" s="23" t="s">
        <v>915</v>
      </c>
      <c r="B305" s="24">
        <v>68.28</v>
      </c>
      <c r="C305" s="12">
        <v>268.33999999999997</v>
      </c>
      <c r="D305" s="26">
        <v>1</v>
      </c>
      <c r="E305" s="12">
        <v>3.93</v>
      </c>
      <c r="F305" s="12">
        <v>268.33999999999997</v>
      </c>
    </row>
    <row r="306" spans="1:6">
      <c r="A306" s="23" t="s">
        <v>891</v>
      </c>
      <c r="B306" s="24">
        <v>30.62</v>
      </c>
      <c r="C306" s="12">
        <v>120.33</v>
      </c>
      <c r="D306" s="26">
        <v>1</v>
      </c>
      <c r="E306" s="12">
        <v>3.93</v>
      </c>
      <c r="F306" s="12">
        <v>120.33</v>
      </c>
    </row>
    <row r="307" spans="1:6" ht="42.75">
      <c r="A307" s="23" t="s">
        <v>376</v>
      </c>
      <c r="B307" s="24">
        <v>99.36</v>
      </c>
      <c r="C307" s="12">
        <v>7587.12</v>
      </c>
      <c r="D307" s="25">
        <v>0.82922102511347373</v>
      </c>
      <c r="E307" s="12">
        <v>76.36</v>
      </c>
      <c r="F307" s="12">
        <v>7587.12</v>
      </c>
    </row>
    <row r="308" spans="1:6">
      <c r="A308" s="23" t="s">
        <v>9</v>
      </c>
      <c r="B308" s="24">
        <v>99.36</v>
      </c>
      <c r="C308" s="12">
        <v>7587.12</v>
      </c>
      <c r="D308" s="26">
        <v>0.7774433193766237</v>
      </c>
      <c r="E308" s="12">
        <v>76.36</v>
      </c>
      <c r="F308" s="12">
        <v>7587.12</v>
      </c>
    </row>
    <row r="309" spans="1:6">
      <c r="A309" s="23" t="s">
        <v>119</v>
      </c>
      <c r="B309" s="24">
        <v>99.36</v>
      </c>
      <c r="C309" s="12">
        <v>7587.12</v>
      </c>
      <c r="D309" s="26">
        <v>1</v>
      </c>
      <c r="E309" s="12">
        <v>76.36</v>
      </c>
      <c r="F309" s="12">
        <v>7587.12</v>
      </c>
    </row>
    <row r="310" spans="1:6">
      <c r="A310" s="23" t="s">
        <v>18</v>
      </c>
      <c r="B310" s="24">
        <v>99.36</v>
      </c>
      <c r="C310" s="12">
        <v>7587.12</v>
      </c>
      <c r="D310" s="26">
        <v>1</v>
      </c>
      <c r="E310" s="12">
        <v>76.36</v>
      </c>
      <c r="F310" s="12">
        <v>7587.12</v>
      </c>
    </row>
    <row r="311" spans="1:6">
      <c r="A311" s="23" t="s">
        <v>686</v>
      </c>
      <c r="B311" s="24">
        <v>99.36</v>
      </c>
      <c r="C311" s="12">
        <v>7587.12</v>
      </c>
      <c r="D311" s="26">
        <v>1</v>
      </c>
      <c r="E311" s="12">
        <v>76.36</v>
      </c>
      <c r="F311" s="12">
        <v>7587.12</v>
      </c>
    </row>
    <row r="312" spans="1:6" ht="28.5">
      <c r="A312" s="23" t="s">
        <v>330</v>
      </c>
      <c r="B312" s="24">
        <v>37.25</v>
      </c>
      <c r="C312" s="12">
        <v>7499.54</v>
      </c>
      <c r="D312" s="25">
        <v>0.83310686234780951</v>
      </c>
      <c r="E312" s="12">
        <v>201.33</v>
      </c>
      <c r="F312" s="12">
        <v>7499.54</v>
      </c>
    </row>
    <row r="313" spans="1:6">
      <c r="A313" s="23" t="s">
        <v>9</v>
      </c>
      <c r="B313" s="24">
        <v>37.25</v>
      </c>
      <c r="C313" s="12">
        <v>7499.54</v>
      </c>
      <c r="D313" s="26">
        <v>0.78349316016691173</v>
      </c>
      <c r="E313" s="12">
        <v>201.33</v>
      </c>
      <c r="F313" s="12">
        <v>7499.54</v>
      </c>
    </row>
    <row r="314" spans="1:6">
      <c r="A314" s="23" t="s">
        <v>86</v>
      </c>
      <c r="B314" s="24">
        <v>37.25</v>
      </c>
      <c r="C314" s="12">
        <v>7499.54</v>
      </c>
      <c r="D314" s="26">
        <v>1</v>
      </c>
      <c r="E314" s="12">
        <v>201.33</v>
      </c>
      <c r="F314" s="12">
        <v>7499.54</v>
      </c>
    </row>
    <row r="315" spans="1:6">
      <c r="A315" s="23" t="s">
        <v>19</v>
      </c>
      <c r="B315" s="24">
        <v>37.25</v>
      </c>
      <c r="C315" s="12">
        <v>7499.54</v>
      </c>
      <c r="D315" s="26">
        <v>1</v>
      </c>
      <c r="E315" s="12">
        <v>201.33</v>
      </c>
      <c r="F315" s="12">
        <v>7499.54</v>
      </c>
    </row>
    <row r="316" spans="1:6">
      <c r="A316" s="23" t="s">
        <v>633</v>
      </c>
      <c r="B316" s="24">
        <v>37.25</v>
      </c>
      <c r="C316" s="12">
        <v>7499.54</v>
      </c>
      <c r="D316" s="26">
        <v>1</v>
      </c>
      <c r="E316" s="12">
        <v>201.33</v>
      </c>
      <c r="F316" s="12">
        <v>7499.54</v>
      </c>
    </row>
    <row r="317" spans="1:6" ht="42.75">
      <c r="A317" s="23" t="s">
        <v>318</v>
      </c>
      <c r="B317" s="24">
        <v>80.19</v>
      </c>
      <c r="C317" s="12">
        <v>7499.3600000000006</v>
      </c>
      <c r="D317" s="25">
        <v>0.83699260631633143</v>
      </c>
      <c r="E317" s="12">
        <v>280.56</v>
      </c>
      <c r="F317" s="12">
        <v>7499.3600000000006</v>
      </c>
    </row>
    <row r="318" spans="1:6">
      <c r="A318" s="23" t="s">
        <v>9</v>
      </c>
      <c r="B318" s="24">
        <v>80.19</v>
      </c>
      <c r="C318" s="12">
        <v>7499.3600000000006</v>
      </c>
      <c r="D318" s="26">
        <v>0.7895428557521148</v>
      </c>
      <c r="E318" s="12">
        <v>280.56</v>
      </c>
      <c r="F318" s="12">
        <v>7499.3600000000006</v>
      </c>
    </row>
    <row r="319" spans="1:6">
      <c r="A319" s="23" t="s">
        <v>78</v>
      </c>
      <c r="B319" s="24">
        <v>80.19</v>
      </c>
      <c r="C319" s="12">
        <v>7499.3600000000006</v>
      </c>
      <c r="D319" s="26">
        <v>1</v>
      </c>
      <c r="E319" s="12">
        <v>280.56</v>
      </c>
      <c r="F319" s="12">
        <v>7499.3600000000006</v>
      </c>
    </row>
    <row r="320" spans="1:6">
      <c r="A320" s="23" t="s">
        <v>18</v>
      </c>
      <c r="B320" s="24">
        <v>80.19</v>
      </c>
      <c r="C320" s="12">
        <v>7499.3600000000006</v>
      </c>
      <c r="D320" s="26">
        <v>1</v>
      </c>
      <c r="E320" s="12">
        <v>280.56</v>
      </c>
      <c r="F320" s="12">
        <v>7499.3600000000006</v>
      </c>
    </row>
    <row r="321" spans="1:6">
      <c r="A321" s="23" t="s">
        <v>645</v>
      </c>
      <c r="B321" s="24">
        <v>47.12</v>
      </c>
      <c r="C321" s="12">
        <v>4406.66</v>
      </c>
      <c r="D321" s="26">
        <v>1</v>
      </c>
      <c r="E321" s="12">
        <v>93.52</v>
      </c>
      <c r="F321" s="12">
        <v>4406.66</v>
      </c>
    </row>
    <row r="322" spans="1:6">
      <c r="A322" s="23" t="s">
        <v>611</v>
      </c>
      <c r="B322" s="24">
        <v>28.39</v>
      </c>
      <c r="C322" s="12">
        <v>2655.03</v>
      </c>
      <c r="D322" s="26">
        <v>1</v>
      </c>
      <c r="E322" s="12">
        <v>93.52</v>
      </c>
      <c r="F322" s="12">
        <v>2655.03</v>
      </c>
    </row>
    <row r="323" spans="1:6">
      <c r="A323" s="23" t="s">
        <v>622</v>
      </c>
      <c r="B323" s="24">
        <v>4.68</v>
      </c>
      <c r="C323" s="12">
        <v>437.67</v>
      </c>
      <c r="D323" s="26">
        <v>1</v>
      </c>
      <c r="E323" s="12">
        <v>93.52</v>
      </c>
      <c r="F323" s="12">
        <v>437.67</v>
      </c>
    </row>
    <row r="324" spans="1:6" ht="42.75">
      <c r="A324" s="23" t="s">
        <v>502</v>
      </c>
      <c r="B324" s="24">
        <v>2</v>
      </c>
      <c r="C324" s="12">
        <v>7298.2</v>
      </c>
      <c r="D324" s="25">
        <v>0.84077412055635536</v>
      </c>
      <c r="E324" s="12">
        <v>7298.2</v>
      </c>
      <c r="F324" s="12">
        <v>7298.2</v>
      </c>
    </row>
    <row r="325" spans="1:6">
      <c r="A325" s="23" t="s">
        <v>284</v>
      </c>
      <c r="B325" s="24">
        <v>2</v>
      </c>
      <c r="C325" s="12">
        <v>7298.2</v>
      </c>
      <c r="D325" s="26">
        <v>0.64066372064359756</v>
      </c>
      <c r="E325" s="12">
        <v>7298.2</v>
      </c>
      <c r="F325" s="12">
        <v>7298.2</v>
      </c>
    </row>
    <row r="326" spans="1:6">
      <c r="A326" s="23" t="s">
        <v>234</v>
      </c>
      <c r="B326" s="24">
        <v>2</v>
      </c>
      <c r="C326" s="12">
        <v>7298.2</v>
      </c>
      <c r="D326" s="26">
        <v>1</v>
      </c>
      <c r="E326" s="12">
        <v>7298.2</v>
      </c>
      <c r="F326" s="12">
        <v>7298.2</v>
      </c>
    </row>
    <row r="327" spans="1:6">
      <c r="A327" s="23" t="s">
        <v>566</v>
      </c>
      <c r="B327" s="24">
        <v>2</v>
      </c>
      <c r="C327" s="12">
        <v>7298.2</v>
      </c>
      <c r="D327" s="26">
        <v>1</v>
      </c>
      <c r="E327" s="12">
        <v>7298.2</v>
      </c>
      <c r="F327" s="12">
        <v>7298.2</v>
      </c>
    </row>
    <row r="328" spans="1:6">
      <c r="A328" s="23" t="s">
        <v>825</v>
      </c>
      <c r="B328" s="24">
        <v>1</v>
      </c>
      <c r="C328" s="12">
        <v>3649.1</v>
      </c>
      <c r="D328" s="26">
        <v>1</v>
      </c>
      <c r="E328" s="12">
        <v>3649.1</v>
      </c>
      <c r="F328" s="12">
        <v>3649.1</v>
      </c>
    </row>
    <row r="329" spans="1:6">
      <c r="A329" s="23" t="s">
        <v>859</v>
      </c>
      <c r="B329" s="24">
        <v>1</v>
      </c>
      <c r="C329" s="12">
        <v>3649.1</v>
      </c>
      <c r="D329" s="26">
        <v>1</v>
      </c>
      <c r="E329" s="12">
        <v>3649.1</v>
      </c>
      <c r="F329" s="12">
        <v>3649.1</v>
      </c>
    </row>
    <row r="330" spans="1:6" ht="42.75">
      <c r="A330" s="23" t="s">
        <v>374</v>
      </c>
      <c r="B330" s="24">
        <v>197.74</v>
      </c>
      <c r="C330" s="12">
        <v>7217.51</v>
      </c>
      <c r="D330" s="25">
        <v>0.84451382580456935</v>
      </c>
      <c r="E330" s="12">
        <v>36.5</v>
      </c>
      <c r="F330" s="12">
        <v>7217.51</v>
      </c>
    </row>
    <row r="331" spans="1:6">
      <c r="A331" s="23" t="s">
        <v>9</v>
      </c>
      <c r="B331" s="24">
        <v>197.74</v>
      </c>
      <c r="C331" s="12">
        <v>7217.51</v>
      </c>
      <c r="D331" s="26">
        <v>0.79536518437524528</v>
      </c>
      <c r="E331" s="12">
        <v>36.5</v>
      </c>
      <c r="F331" s="12">
        <v>7217.51</v>
      </c>
    </row>
    <row r="332" spans="1:6">
      <c r="A332" s="23" t="s">
        <v>117</v>
      </c>
      <c r="B332" s="24">
        <v>197.74</v>
      </c>
      <c r="C332" s="12">
        <v>7217.51</v>
      </c>
      <c r="D332" s="26">
        <v>1</v>
      </c>
      <c r="E332" s="12">
        <v>36.5</v>
      </c>
      <c r="F332" s="12">
        <v>7217.51</v>
      </c>
    </row>
    <row r="333" spans="1:6">
      <c r="A333" s="23" t="s">
        <v>18</v>
      </c>
      <c r="B333" s="24">
        <v>197.74</v>
      </c>
      <c r="C333" s="12">
        <v>7217.51</v>
      </c>
      <c r="D333" s="26">
        <v>1</v>
      </c>
      <c r="E333" s="12">
        <v>36.5</v>
      </c>
      <c r="F333" s="12">
        <v>7217.51</v>
      </c>
    </row>
    <row r="334" spans="1:6">
      <c r="A334" s="23" t="s">
        <v>684</v>
      </c>
      <c r="B334" s="24">
        <v>197.74</v>
      </c>
      <c r="C334" s="12">
        <v>7217.51</v>
      </c>
      <c r="D334" s="26">
        <v>1</v>
      </c>
      <c r="E334" s="12">
        <v>36.5</v>
      </c>
      <c r="F334" s="12">
        <v>7217.51</v>
      </c>
    </row>
    <row r="335" spans="1:6" ht="28.5">
      <c r="A335" s="23" t="s">
        <v>395</v>
      </c>
      <c r="B335" s="24">
        <v>243.15</v>
      </c>
      <c r="C335" s="12">
        <v>6800.9</v>
      </c>
      <c r="D335" s="25">
        <v>0.84803766732644847</v>
      </c>
      <c r="E335" s="12">
        <v>27.97</v>
      </c>
      <c r="F335" s="12">
        <v>6800.9</v>
      </c>
    </row>
    <row r="336" spans="1:6">
      <c r="A336" s="23" t="s">
        <v>9</v>
      </c>
      <c r="B336" s="24">
        <v>243.15</v>
      </c>
      <c r="C336" s="12">
        <v>6800.9</v>
      </c>
      <c r="D336" s="26">
        <v>0.80085143582942386</v>
      </c>
      <c r="E336" s="12">
        <v>27.97</v>
      </c>
      <c r="F336" s="12">
        <v>6800.9</v>
      </c>
    </row>
    <row r="337" spans="1:6">
      <c r="A337" s="23" t="s">
        <v>135</v>
      </c>
      <c r="B337" s="24">
        <v>243.15</v>
      </c>
      <c r="C337" s="12">
        <v>6800.9</v>
      </c>
      <c r="D337" s="26">
        <v>1</v>
      </c>
      <c r="E337" s="12">
        <v>27.97</v>
      </c>
      <c r="F337" s="12">
        <v>6800.9</v>
      </c>
    </row>
    <row r="338" spans="1:6">
      <c r="A338" s="23" t="s">
        <v>18</v>
      </c>
      <c r="B338" s="24">
        <v>243.15</v>
      </c>
      <c r="C338" s="12">
        <v>6800.9</v>
      </c>
      <c r="D338" s="26">
        <v>1</v>
      </c>
      <c r="E338" s="12">
        <v>27.97</v>
      </c>
      <c r="F338" s="12">
        <v>6800.9</v>
      </c>
    </row>
    <row r="339" spans="1:6">
      <c r="A339" s="23" t="s">
        <v>714</v>
      </c>
      <c r="B339" s="24">
        <v>243.15</v>
      </c>
      <c r="C339" s="12">
        <v>6800.9</v>
      </c>
      <c r="D339" s="26">
        <v>1</v>
      </c>
      <c r="E339" s="12">
        <v>27.97</v>
      </c>
      <c r="F339" s="12">
        <v>6800.9</v>
      </c>
    </row>
    <row r="340" spans="1:6" ht="28.5">
      <c r="A340" s="23" t="s">
        <v>316</v>
      </c>
      <c r="B340" s="24">
        <v>7.92</v>
      </c>
      <c r="C340" s="12">
        <v>6662.3</v>
      </c>
      <c r="D340" s="25">
        <v>0.85148969417160369</v>
      </c>
      <c r="E340" s="12">
        <v>841.2</v>
      </c>
      <c r="F340" s="12">
        <v>6662.3</v>
      </c>
    </row>
    <row r="341" spans="1:6">
      <c r="A341" s="23" t="s">
        <v>9</v>
      </c>
      <c r="B341" s="24">
        <v>7.92</v>
      </c>
      <c r="C341" s="12">
        <v>6662.3</v>
      </c>
      <c r="D341" s="26">
        <v>0.80622587936824575</v>
      </c>
      <c r="E341" s="12">
        <v>841.2</v>
      </c>
      <c r="F341" s="12">
        <v>6662.3</v>
      </c>
    </row>
    <row r="342" spans="1:6">
      <c r="A342" s="23" t="s">
        <v>77</v>
      </c>
      <c r="B342" s="24">
        <v>7.92</v>
      </c>
      <c r="C342" s="12">
        <v>6662.3</v>
      </c>
      <c r="D342" s="26">
        <v>1</v>
      </c>
      <c r="E342" s="12">
        <v>841.2</v>
      </c>
      <c r="F342" s="12">
        <v>6662.3</v>
      </c>
    </row>
    <row r="343" spans="1:6">
      <c r="A343" s="23" t="s">
        <v>19</v>
      </c>
      <c r="B343" s="24">
        <v>7.92</v>
      </c>
      <c r="C343" s="12">
        <v>6662.3</v>
      </c>
      <c r="D343" s="26">
        <v>1</v>
      </c>
      <c r="E343" s="12">
        <v>841.2</v>
      </c>
      <c r="F343" s="12">
        <v>6662.3</v>
      </c>
    </row>
    <row r="344" spans="1:6">
      <c r="A344" s="23" t="s">
        <v>609</v>
      </c>
      <c r="B344" s="24">
        <v>7.92</v>
      </c>
      <c r="C344" s="12">
        <v>6662.3</v>
      </c>
      <c r="D344" s="26">
        <v>1</v>
      </c>
      <c r="E344" s="12">
        <v>841.2</v>
      </c>
      <c r="F344" s="12">
        <v>6662.3</v>
      </c>
    </row>
    <row r="345" spans="1:6" ht="28.5">
      <c r="A345" s="23" t="s">
        <v>536</v>
      </c>
      <c r="B345" s="24">
        <v>10.3</v>
      </c>
      <c r="C345" s="12">
        <v>6138.49</v>
      </c>
      <c r="D345" s="25">
        <v>0.85467031231679624</v>
      </c>
      <c r="E345" s="12">
        <v>1191.94</v>
      </c>
      <c r="F345" s="12">
        <v>6138.49</v>
      </c>
    </row>
    <row r="346" spans="1:6">
      <c r="A346" s="23" t="s">
        <v>9</v>
      </c>
      <c r="B346" s="24">
        <v>10.3</v>
      </c>
      <c r="C346" s="12">
        <v>6138.49</v>
      </c>
      <c r="D346" s="26">
        <v>0.81117776804312114</v>
      </c>
      <c r="E346" s="12">
        <v>1191.94</v>
      </c>
      <c r="F346" s="12">
        <v>6138.49</v>
      </c>
    </row>
    <row r="347" spans="1:6">
      <c r="A347" s="23" t="s">
        <v>258</v>
      </c>
      <c r="B347" s="24">
        <v>10.3</v>
      </c>
      <c r="C347" s="12">
        <v>6138.49</v>
      </c>
      <c r="D347" s="26">
        <v>1</v>
      </c>
      <c r="E347" s="12">
        <v>1191.94</v>
      </c>
      <c r="F347" s="12">
        <v>6138.49</v>
      </c>
    </row>
    <row r="348" spans="1:6">
      <c r="A348" s="23" t="s">
        <v>19</v>
      </c>
      <c r="B348" s="24">
        <v>10.3</v>
      </c>
      <c r="C348" s="12">
        <v>6138.49</v>
      </c>
      <c r="D348" s="26">
        <v>1</v>
      </c>
      <c r="E348" s="12">
        <v>1191.94</v>
      </c>
      <c r="F348" s="12">
        <v>6138.49</v>
      </c>
    </row>
    <row r="349" spans="1:6">
      <c r="A349" s="23" t="s">
        <v>882</v>
      </c>
      <c r="B349" s="24">
        <v>6.31</v>
      </c>
      <c r="C349" s="12">
        <v>3760.57</v>
      </c>
      <c r="D349" s="26">
        <v>1</v>
      </c>
      <c r="E349" s="12">
        <v>595.97</v>
      </c>
      <c r="F349" s="12">
        <v>3760.57</v>
      </c>
    </row>
    <row r="350" spans="1:6">
      <c r="A350" s="23" t="s">
        <v>907</v>
      </c>
      <c r="B350" s="24">
        <v>3.99</v>
      </c>
      <c r="C350" s="12">
        <v>2377.92</v>
      </c>
      <c r="D350" s="26">
        <v>1</v>
      </c>
      <c r="E350" s="12">
        <v>595.97</v>
      </c>
      <c r="F350" s="12">
        <v>2377.92</v>
      </c>
    </row>
    <row r="351" spans="1:6" ht="42.75">
      <c r="A351" s="23" t="s">
        <v>556</v>
      </c>
      <c r="B351" s="24">
        <v>21</v>
      </c>
      <c r="C351" s="12">
        <v>5958.12</v>
      </c>
      <c r="D351" s="25">
        <v>0.85775747293499971</v>
      </c>
      <c r="E351" s="12">
        <v>283.72000000000003</v>
      </c>
      <c r="F351" s="12">
        <v>5958.12</v>
      </c>
    </row>
    <row r="352" spans="1:6">
      <c r="A352" s="23" t="s">
        <v>9</v>
      </c>
      <c r="B352" s="24">
        <v>21</v>
      </c>
      <c r="C352" s="12">
        <v>5958.12</v>
      </c>
      <c r="D352" s="26">
        <v>0.81598415315599881</v>
      </c>
      <c r="E352" s="12">
        <v>283.72000000000003</v>
      </c>
      <c r="F352" s="12">
        <v>5958.12</v>
      </c>
    </row>
    <row r="353" spans="1:6">
      <c r="A353" s="23" t="s">
        <v>275</v>
      </c>
      <c r="B353" s="24">
        <v>21</v>
      </c>
      <c r="C353" s="12">
        <v>5958.12</v>
      </c>
      <c r="D353" s="26">
        <v>1</v>
      </c>
      <c r="E353" s="12">
        <v>283.72000000000003</v>
      </c>
      <c r="F353" s="12">
        <v>5958.12</v>
      </c>
    </row>
    <row r="354" spans="1:6">
      <c r="A354" s="23" t="s">
        <v>566</v>
      </c>
      <c r="B354" s="24">
        <v>21</v>
      </c>
      <c r="C354" s="12">
        <v>5958.12</v>
      </c>
      <c r="D354" s="26">
        <v>1</v>
      </c>
      <c r="E354" s="12">
        <v>283.72000000000003</v>
      </c>
      <c r="F354" s="12">
        <v>5958.12</v>
      </c>
    </row>
    <row r="355" spans="1:6">
      <c r="A355" s="23" t="s">
        <v>932</v>
      </c>
      <c r="B355" s="24">
        <v>21</v>
      </c>
      <c r="C355" s="12">
        <v>5958.12</v>
      </c>
      <c r="D355" s="26">
        <v>1</v>
      </c>
      <c r="E355" s="12">
        <v>283.72000000000003</v>
      </c>
      <c r="F355" s="12">
        <v>5958.12</v>
      </c>
    </row>
    <row r="356" spans="1:6" ht="42.75">
      <c r="A356" s="23" t="s">
        <v>290</v>
      </c>
      <c r="B356" s="24">
        <v>6</v>
      </c>
      <c r="C356" s="12">
        <v>5773.56</v>
      </c>
      <c r="D356" s="25">
        <v>0.86074900500532292</v>
      </c>
      <c r="E356" s="12">
        <v>962.26</v>
      </c>
      <c r="F356" s="12">
        <v>5773.56</v>
      </c>
    </row>
    <row r="357" spans="1:6">
      <c r="A357" s="23" t="s">
        <v>284</v>
      </c>
      <c r="B357" s="24">
        <v>6</v>
      </c>
      <c r="C357" s="12">
        <v>5773.56</v>
      </c>
      <c r="D357" s="26">
        <v>0.74120185133815231</v>
      </c>
      <c r="E357" s="12">
        <v>962.26</v>
      </c>
      <c r="F357" s="12">
        <v>5773.56</v>
      </c>
    </row>
    <row r="358" spans="1:6">
      <c r="A358" s="23" t="s">
        <v>55</v>
      </c>
      <c r="B358" s="24">
        <v>6</v>
      </c>
      <c r="C358" s="12">
        <v>5773.56</v>
      </c>
      <c r="D358" s="26">
        <v>1</v>
      </c>
      <c r="E358" s="12">
        <v>962.26</v>
      </c>
      <c r="F358" s="12">
        <v>5773.56</v>
      </c>
    </row>
    <row r="359" spans="1:6">
      <c r="A359" s="23" t="s">
        <v>567</v>
      </c>
      <c r="B359" s="24">
        <v>6</v>
      </c>
      <c r="C359" s="12">
        <v>5773.56</v>
      </c>
      <c r="D359" s="26">
        <v>1</v>
      </c>
      <c r="E359" s="12">
        <v>962.26</v>
      </c>
      <c r="F359" s="12">
        <v>5773.56</v>
      </c>
    </row>
    <row r="360" spans="1:6">
      <c r="A360" s="23" t="s">
        <v>577</v>
      </c>
      <c r="B360" s="24">
        <v>6</v>
      </c>
      <c r="C360" s="12">
        <v>5773.56</v>
      </c>
      <c r="D360" s="26">
        <v>1</v>
      </c>
      <c r="E360" s="12">
        <v>962.26</v>
      </c>
      <c r="F360" s="12">
        <v>5773.56</v>
      </c>
    </row>
    <row r="361" spans="1:6" ht="28.5">
      <c r="A361" s="23" t="s">
        <v>310</v>
      </c>
      <c r="B361" s="24">
        <v>6.56</v>
      </c>
      <c r="C361" s="12">
        <v>5759.35</v>
      </c>
      <c r="D361" s="25">
        <v>0.86373317425777996</v>
      </c>
      <c r="E361" s="12">
        <v>877.95</v>
      </c>
      <c r="F361" s="12">
        <v>5759.35</v>
      </c>
    </row>
    <row r="362" spans="1:6">
      <c r="A362" s="23" t="s">
        <v>9</v>
      </c>
      <c r="B362" s="24">
        <v>6.56</v>
      </c>
      <c r="C362" s="12">
        <v>5759.35</v>
      </c>
      <c r="D362" s="26">
        <v>0.82063019152042449</v>
      </c>
      <c r="E362" s="12">
        <v>877.95</v>
      </c>
      <c r="F362" s="12">
        <v>5759.35</v>
      </c>
    </row>
    <row r="363" spans="1:6">
      <c r="A363" s="23" t="s">
        <v>72</v>
      </c>
      <c r="B363" s="24">
        <v>6.56</v>
      </c>
      <c r="C363" s="12">
        <v>5759.35</v>
      </c>
      <c r="D363" s="26">
        <v>1</v>
      </c>
      <c r="E363" s="12">
        <v>877.95</v>
      </c>
      <c r="F363" s="12">
        <v>5759.35</v>
      </c>
    </row>
    <row r="364" spans="1:6">
      <c r="A364" s="23" t="s">
        <v>19</v>
      </c>
      <c r="B364" s="24">
        <v>6.56</v>
      </c>
      <c r="C364" s="12">
        <v>5759.35</v>
      </c>
      <c r="D364" s="26">
        <v>1</v>
      </c>
      <c r="E364" s="12">
        <v>877.95</v>
      </c>
      <c r="F364" s="12">
        <v>5759.35</v>
      </c>
    </row>
    <row r="365" spans="1:6">
      <c r="A365" s="23" t="s">
        <v>602</v>
      </c>
      <c r="B365" s="24">
        <v>6.56</v>
      </c>
      <c r="C365" s="12">
        <v>5759.35</v>
      </c>
      <c r="D365" s="26">
        <v>1</v>
      </c>
      <c r="E365" s="12">
        <v>877.95</v>
      </c>
      <c r="F365" s="12">
        <v>5759.35</v>
      </c>
    </row>
    <row r="366" spans="1:6" ht="28.5">
      <c r="A366" s="23" t="s">
        <v>320</v>
      </c>
      <c r="B366" s="24">
        <v>680.46</v>
      </c>
      <c r="C366" s="12">
        <v>5756.6900000000005</v>
      </c>
      <c r="D366" s="25">
        <v>0.86671596524876449</v>
      </c>
      <c r="E366" s="12">
        <v>16.920000000000002</v>
      </c>
      <c r="F366" s="12">
        <v>5756.6900000000005</v>
      </c>
    </row>
    <row r="367" spans="1:6">
      <c r="A367" s="23" t="s">
        <v>9</v>
      </c>
      <c r="B367" s="24">
        <v>680.46</v>
      </c>
      <c r="C367" s="12">
        <v>5756.6900000000005</v>
      </c>
      <c r="D367" s="26">
        <v>0.8252740840763737</v>
      </c>
      <c r="E367" s="12">
        <v>16.920000000000002</v>
      </c>
      <c r="F367" s="12">
        <v>5756.6900000000005</v>
      </c>
    </row>
    <row r="368" spans="1:6">
      <c r="A368" s="23" t="s">
        <v>80</v>
      </c>
      <c r="B368" s="24">
        <v>680.46</v>
      </c>
      <c r="C368" s="12">
        <v>5756.6900000000005</v>
      </c>
      <c r="D368" s="26">
        <v>1</v>
      </c>
      <c r="E368" s="12">
        <v>16.920000000000002</v>
      </c>
      <c r="F368" s="12">
        <v>5756.6900000000005</v>
      </c>
    </row>
    <row r="369" spans="1:6">
      <c r="A369" s="23" t="s">
        <v>568</v>
      </c>
      <c r="B369" s="24">
        <v>680.46</v>
      </c>
      <c r="C369" s="12">
        <v>5756.6900000000005</v>
      </c>
      <c r="D369" s="26">
        <v>1</v>
      </c>
      <c r="E369" s="12">
        <v>16.920000000000002</v>
      </c>
      <c r="F369" s="12">
        <v>5756.6900000000005</v>
      </c>
    </row>
    <row r="370" spans="1:6">
      <c r="A370" s="23" t="s">
        <v>636</v>
      </c>
      <c r="B370" s="24">
        <v>643.46</v>
      </c>
      <c r="C370" s="12">
        <v>5443.67</v>
      </c>
      <c r="D370" s="26">
        <v>1</v>
      </c>
      <c r="E370" s="12">
        <v>8.4600000000000009</v>
      </c>
      <c r="F370" s="12">
        <v>5443.67</v>
      </c>
    </row>
    <row r="371" spans="1:6">
      <c r="A371" s="23" t="s">
        <v>613</v>
      </c>
      <c r="B371" s="24">
        <v>37</v>
      </c>
      <c r="C371" s="12">
        <v>313.02</v>
      </c>
      <c r="D371" s="26">
        <v>1</v>
      </c>
      <c r="E371" s="12">
        <v>8.4600000000000009</v>
      </c>
      <c r="F371" s="12">
        <v>313.02</v>
      </c>
    </row>
    <row r="372" spans="1:6" ht="28.5">
      <c r="A372" s="23" t="s">
        <v>334</v>
      </c>
      <c r="B372" s="24">
        <v>1570.45</v>
      </c>
      <c r="C372" s="12">
        <v>5747.84</v>
      </c>
      <c r="D372" s="25">
        <v>0.86969417067056431</v>
      </c>
      <c r="E372" s="12">
        <v>10.98</v>
      </c>
      <c r="F372" s="12">
        <v>5747.84</v>
      </c>
    </row>
    <row r="373" spans="1:6">
      <c r="A373" s="23" t="s">
        <v>9</v>
      </c>
      <c r="B373" s="24">
        <v>1570.45</v>
      </c>
      <c r="C373" s="12">
        <v>5747.84</v>
      </c>
      <c r="D373" s="26">
        <v>0.8299108373823163</v>
      </c>
      <c r="E373" s="12">
        <v>10.98</v>
      </c>
      <c r="F373" s="12">
        <v>5747.84</v>
      </c>
    </row>
    <row r="374" spans="1:6">
      <c r="A374" s="23" t="s">
        <v>90</v>
      </c>
      <c r="B374" s="24">
        <v>1570.45</v>
      </c>
      <c r="C374" s="12">
        <v>5747.84</v>
      </c>
      <c r="D374" s="26">
        <v>1</v>
      </c>
      <c r="E374" s="12">
        <v>10.98</v>
      </c>
      <c r="F374" s="12">
        <v>5747.84</v>
      </c>
    </row>
    <row r="375" spans="1:6">
      <c r="A375" s="23" t="s">
        <v>18</v>
      </c>
      <c r="B375" s="24">
        <v>1570.45</v>
      </c>
      <c r="C375" s="12">
        <v>5747.84</v>
      </c>
      <c r="D375" s="26">
        <v>1</v>
      </c>
      <c r="E375" s="12">
        <v>10.98</v>
      </c>
      <c r="F375" s="12">
        <v>5747.84</v>
      </c>
    </row>
    <row r="376" spans="1:6">
      <c r="A376" s="23" t="s">
        <v>638</v>
      </c>
      <c r="B376" s="24">
        <v>745</v>
      </c>
      <c r="C376" s="12">
        <v>2726.7</v>
      </c>
      <c r="D376" s="26">
        <v>1</v>
      </c>
      <c r="E376" s="12">
        <v>3.66</v>
      </c>
      <c r="F376" s="12">
        <v>2726.7</v>
      </c>
    </row>
    <row r="377" spans="1:6">
      <c r="A377" s="23" t="s">
        <v>833</v>
      </c>
      <c r="B377" s="24">
        <v>575</v>
      </c>
      <c r="C377" s="12">
        <v>2104.5</v>
      </c>
      <c r="D377" s="26">
        <v>1</v>
      </c>
      <c r="E377" s="12">
        <v>3.66</v>
      </c>
      <c r="F377" s="12">
        <v>2104.5</v>
      </c>
    </row>
    <row r="378" spans="1:6">
      <c r="A378" s="23" t="s">
        <v>700</v>
      </c>
      <c r="B378" s="24">
        <v>250.45</v>
      </c>
      <c r="C378" s="12">
        <v>916.64</v>
      </c>
      <c r="D378" s="26">
        <v>1</v>
      </c>
      <c r="E378" s="12">
        <v>3.66</v>
      </c>
      <c r="F378" s="12">
        <v>916.64</v>
      </c>
    </row>
    <row r="379" spans="1:6" ht="28.5">
      <c r="A379" s="23" t="s">
        <v>507</v>
      </c>
      <c r="B379" s="24">
        <v>7.56</v>
      </c>
      <c r="C379" s="12">
        <v>5556.97</v>
      </c>
      <c r="D379" s="25">
        <v>0.87257347805956242</v>
      </c>
      <c r="E379" s="12">
        <v>735.05</v>
      </c>
      <c r="F379" s="12">
        <v>5556.97</v>
      </c>
    </row>
    <row r="380" spans="1:6">
      <c r="A380" s="23" t="s">
        <v>9</v>
      </c>
      <c r="B380" s="24">
        <v>7.56</v>
      </c>
      <c r="C380" s="12">
        <v>5556.97</v>
      </c>
      <c r="D380" s="26">
        <v>0.8343936168296433</v>
      </c>
      <c r="E380" s="12">
        <v>735.05</v>
      </c>
      <c r="F380" s="12">
        <v>5556.97</v>
      </c>
    </row>
    <row r="381" spans="1:6">
      <c r="A381" s="23" t="s">
        <v>239</v>
      </c>
      <c r="B381" s="24">
        <v>7.56</v>
      </c>
      <c r="C381" s="12">
        <v>5556.97</v>
      </c>
      <c r="D381" s="26">
        <v>1</v>
      </c>
      <c r="E381" s="12">
        <v>735.05</v>
      </c>
      <c r="F381" s="12">
        <v>5556.97</v>
      </c>
    </row>
    <row r="382" spans="1:6">
      <c r="A382" s="23" t="s">
        <v>18</v>
      </c>
      <c r="B382" s="24">
        <v>7.56</v>
      </c>
      <c r="C382" s="12">
        <v>5556.97</v>
      </c>
      <c r="D382" s="26">
        <v>1</v>
      </c>
      <c r="E382" s="12">
        <v>735.05</v>
      </c>
      <c r="F382" s="12">
        <v>5556.97</v>
      </c>
    </row>
    <row r="383" spans="1:6">
      <c r="A383" s="23" t="s">
        <v>830</v>
      </c>
      <c r="B383" s="24">
        <v>7.56</v>
      </c>
      <c r="C383" s="12">
        <v>5556.97</v>
      </c>
      <c r="D383" s="26">
        <v>1</v>
      </c>
      <c r="E383" s="12">
        <v>735.05</v>
      </c>
      <c r="F383" s="12">
        <v>5556.97</v>
      </c>
    </row>
    <row r="384" spans="1:6" ht="28.5">
      <c r="A384" s="23" t="s">
        <v>319</v>
      </c>
      <c r="B384" s="24">
        <v>529.83999999999992</v>
      </c>
      <c r="C384" s="12">
        <v>5361.97</v>
      </c>
      <c r="D384" s="25">
        <v>0.87535174748347255</v>
      </c>
      <c r="E384" s="12">
        <v>40.479999999999997</v>
      </c>
      <c r="F384" s="12">
        <v>5361.97</v>
      </c>
    </row>
    <row r="385" spans="1:6">
      <c r="A385" s="23" t="s">
        <v>9</v>
      </c>
      <c r="B385" s="24">
        <v>529.83999999999992</v>
      </c>
      <c r="C385" s="12">
        <v>5361.97</v>
      </c>
      <c r="D385" s="26">
        <v>0.83871909076835161</v>
      </c>
      <c r="E385" s="12">
        <v>40.479999999999997</v>
      </c>
      <c r="F385" s="12">
        <v>5361.97</v>
      </c>
    </row>
    <row r="386" spans="1:6">
      <c r="A386" s="23" t="s">
        <v>79</v>
      </c>
      <c r="B386" s="24">
        <v>529.83999999999992</v>
      </c>
      <c r="C386" s="12">
        <v>5361.97</v>
      </c>
      <c r="D386" s="26">
        <v>1</v>
      </c>
      <c r="E386" s="12">
        <v>40.479999999999997</v>
      </c>
      <c r="F386" s="12">
        <v>5361.97</v>
      </c>
    </row>
    <row r="387" spans="1:6">
      <c r="A387" s="23" t="s">
        <v>568</v>
      </c>
      <c r="B387" s="24">
        <v>529.83999999999992</v>
      </c>
      <c r="C387" s="12">
        <v>5361.97</v>
      </c>
      <c r="D387" s="26">
        <v>1</v>
      </c>
      <c r="E387" s="12">
        <v>40.479999999999997</v>
      </c>
      <c r="F387" s="12">
        <v>5361.97</v>
      </c>
    </row>
    <row r="388" spans="1:6">
      <c r="A388" s="23" t="s">
        <v>878</v>
      </c>
      <c r="B388" s="24">
        <v>248.26</v>
      </c>
      <c r="C388" s="12">
        <v>2512.39</v>
      </c>
      <c r="D388" s="26">
        <v>1</v>
      </c>
      <c r="E388" s="12">
        <v>10.119999999999999</v>
      </c>
      <c r="F388" s="12">
        <v>2512.39</v>
      </c>
    </row>
    <row r="389" spans="1:6">
      <c r="A389" s="23" t="s">
        <v>905</v>
      </c>
      <c r="B389" s="24">
        <v>195.95</v>
      </c>
      <c r="C389" s="12">
        <v>1983.01</v>
      </c>
      <c r="D389" s="26">
        <v>1</v>
      </c>
      <c r="E389" s="12">
        <v>10.119999999999999</v>
      </c>
      <c r="F389" s="12">
        <v>1983.01</v>
      </c>
    </row>
    <row r="390" spans="1:6">
      <c r="A390" s="23" t="s">
        <v>612</v>
      </c>
      <c r="B390" s="24">
        <v>76.36</v>
      </c>
      <c r="C390" s="12">
        <v>772.76</v>
      </c>
      <c r="D390" s="26">
        <v>1</v>
      </c>
      <c r="E390" s="12">
        <v>10.119999999999999</v>
      </c>
      <c r="F390" s="12">
        <v>772.76</v>
      </c>
    </row>
    <row r="391" spans="1:6">
      <c r="A391" s="23" t="s">
        <v>618</v>
      </c>
      <c r="B391" s="24">
        <v>9.27</v>
      </c>
      <c r="C391" s="12">
        <v>93.81</v>
      </c>
      <c r="D391" s="26">
        <v>1</v>
      </c>
      <c r="E391" s="12">
        <v>10.119999999999999</v>
      </c>
      <c r="F391" s="12">
        <v>93.81</v>
      </c>
    </row>
    <row r="392" spans="1:6" ht="42.75">
      <c r="A392" s="23" t="s">
        <v>363</v>
      </c>
      <c r="B392" s="24">
        <v>78.66</v>
      </c>
      <c r="C392" s="12">
        <v>5254.48</v>
      </c>
      <c r="D392" s="25">
        <v>0.87807432167216581</v>
      </c>
      <c r="E392" s="12">
        <v>66.8</v>
      </c>
      <c r="F392" s="12">
        <v>5254.48</v>
      </c>
    </row>
    <row r="393" spans="1:6">
      <c r="A393" s="23" t="s">
        <v>9</v>
      </c>
      <c r="B393" s="24">
        <v>78.66</v>
      </c>
      <c r="C393" s="12">
        <v>5254.48</v>
      </c>
      <c r="D393" s="26">
        <v>0.84295785307053983</v>
      </c>
      <c r="E393" s="12">
        <v>66.8</v>
      </c>
      <c r="F393" s="12">
        <v>5254.48</v>
      </c>
    </row>
    <row r="394" spans="1:6">
      <c r="A394" s="23" t="s">
        <v>108</v>
      </c>
      <c r="B394" s="24">
        <v>78.66</v>
      </c>
      <c r="C394" s="12">
        <v>5254.48</v>
      </c>
      <c r="D394" s="26">
        <v>1</v>
      </c>
      <c r="E394" s="12">
        <v>66.8</v>
      </c>
      <c r="F394" s="12">
        <v>5254.48</v>
      </c>
    </row>
    <row r="395" spans="1:6">
      <c r="A395" s="23" t="s">
        <v>18</v>
      </c>
      <c r="B395" s="24">
        <v>78.66</v>
      </c>
      <c r="C395" s="12">
        <v>5254.48</v>
      </c>
      <c r="D395" s="26">
        <v>1</v>
      </c>
      <c r="E395" s="12">
        <v>66.8</v>
      </c>
      <c r="F395" s="12">
        <v>5254.48</v>
      </c>
    </row>
    <row r="396" spans="1:6">
      <c r="A396" s="23" t="s">
        <v>673</v>
      </c>
      <c r="B396" s="24">
        <v>78.66</v>
      </c>
      <c r="C396" s="12">
        <v>5254.48</v>
      </c>
      <c r="D396" s="26">
        <v>1</v>
      </c>
      <c r="E396" s="12">
        <v>66.8</v>
      </c>
      <c r="F396" s="12">
        <v>5254.48</v>
      </c>
    </row>
    <row r="397" spans="1:6" ht="28.5">
      <c r="A397" s="23" t="s">
        <v>563</v>
      </c>
      <c r="B397" s="24">
        <v>851.67</v>
      </c>
      <c r="C397" s="12">
        <v>5101.5</v>
      </c>
      <c r="D397" s="25">
        <v>0.8807176302818891</v>
      </c>
      <c r="E397" s="12">
        <v>5.99</v>
      </c>
      <c r="F397" s="12">
        <v>5101.5</v>
      </c>
    </row>
    <row r="398" spans="1:6">
      <c r="A398" s="23" t="s">
        <v>9</v>
      </c>
      <c r="B398" s="24">
        <v>851.67</v>
      </c>
      <c r="C398" s="12">
        <v>5101.5</v>
      </c>
      <c r="D398" s="26">
        <v>0.84707320718447943</v>
      </c>
      <c r="E398" s="12">
        <v>5.99</v>
      </c>
      <c r="F398" s="12">
        <v>5101.5</v>
      </c>
    </row>
    <row r="399" spans="1:6">
      <c r="A399" s="23" t="s">
        <v>282</v>
      </c>
      <c r="B399" s="24">
        <v>851.67</v>
      </c>
      <c r="C399" s="12">
        <v>5101.5</v>
      </c>
      <c r="D399" s="26">
        <v>1</v>
      </c>
      <c r="E399" s="12">
        <v>5.99</v>
      </c>
      <c r="F399" s="12">
        <v>5101.5</v>
      </c>
    </row>
    <row r="400" spans="1:6">
      <c r="A400" s="23" t="s">
        <v>18</v>
      </c>
      <c r="B400" s="24">
        <v>851.67</v>
      </c>
      <c r="C400" s="12">
        <v>5101.5</v>
      </c>
      <c r="D400" s="26">
        <v>1</v>
      </c>
      <c r="E400" s="12">
        <v>5.99</v>
      </c>
      <c r="F400" s="12">
        <v>5101.5</v>
      </c>
    </row>
    <row r="401" spans="1:6">
      <c r="A401" s="23" t="s">
        <v>944</v>
      </c>
      <c r="B401" s="24">
        <v>851.67</v>
      </c>
      <c r="C401" s="12">
        <v>5101.5</v>
      </c>
      <c r="D401" s="26">
        <v>1</v>
      </c>
      <c r="E401" s="12">
        <v>5.99</v>
      </c>
      <c r="F401" s="12">
        <v>5101.5</v>
      </c>
    </row>
    <row r="402" spans="1:6" ht="42.75">
      <c r="A402" s="23" t="s">
        <v>291</v>
      </c>
      <c r="B402" s="24">
        <v>6</v>
      </c>
      <c r="C402" s="12">
        <v>5085</v>
      </c>
      <c r="D402" s="25">
        <v>0.88335238952533568</v>
      </c>
      <c r="E402" s="12">
        <v>847.5</v>
      </c>
      <c r="F402" s="12">
        <v>5085</v>
      </c>
    </row>
    <row r="403" spans="1:6">
      <c r="A403" s="23" t="s">
        <v>284</v>
      </c>
      <c r="B403" s="24">
        <v>6</v>
      </c>
      <c r="C403" s="12">
        <v>5085</v>
      </c>
      <c r="D403" s="26">
        <v>0.82974971341662929</v>
      </c>
      <c r="E403" s="12">
        <v>847.5</v>
      </c>
      <c r="F403" s="12">
        <v>5085</v>
      </c>
    </row>
    <row r="404" spans="1:6">
      <c r="A404" s="23" t="s">
        <v>56</v>
      </c>
      <c r="B404" s="24">
        <v>6</v>
      </c>
      <c r="C404" s="12">
        <v>5085</v>
      </c>
      <c r="D404" s="26">
        <v>1</v>
      </c>
      <c r="E404" s="12">
        <v>847.5</v>
      </c>
      <c r="F404" s="12">
        <v>5085</v>
      </c>
    </row>
    <row r="405" spans="1:6">
      <c r="A405" s="23" t="s">
        <v>567</v>
      </c>
      <c r="B405" s="24">
        <v>6</v>
      </c>
      <c r="C405" s="12">
        <v>5085</v>
      </c>
      <c r="D405" s="26">
        <v>1</v>
      </c>
      <c r="E405" s="12">
        <v>847.5</v>
      </c>
      <c r="F405" s="12">
        <v>5085</v>
      </c>
    </row>
    <row r="406" spans="1:6">
      <c r="A406" s="23" t="s">
        <v>578</v>
      </c>
      <c r="B406" s="24">
        <v>6</v>
      </c>
      <c r="C406" s="12">
        <v>5085</v>
      </c>
      <c r="D406" s="26">
        <v>1</v>
      </c>
      <c r="E406" s="12">
        <v>847.5</v>
      </c>
      <c r="F406" s="12">
        <v>5085</v>
      </c>
    </row>
    <row r="407" spans="1:6">
      <c r="A407" s="23" t="s">
        <v>500</v>
      </c>
      <c r="B407" s="24">
        <v>6.45</v>
      </c>
      <c r="C407" s="12">
        <v>5030.54</v>
      </c>
      <c r="D407" s="25">
        <v>0.88595893067863518</v>
      </c>
      <c r="E407" s="12">
        <v>779.93</v>
      </c>
      <c r="F407" s="12">
        <v>5030.54</v>
      </c>
    </row>
    <row r="408" spans="1:6">
      <c r="A408" s="23" t="s">
        <v>283</v>
      </c>
      <c r="B408" s="24">
        <v>6.45</v>
      </c>
      <c r="C408" s="12">
        <v>5030.54</v>
      </c>
      <c r="D408" s="26">
        <v>0.96722048139700478</v>
      </c>
      <c r="E408" s="12">
        <v>779.93</v>
      </c>
      <c r="F408" s="12">
        <v>5030.54</v>
      </c>
    </row>
    <row r="409" spans="1:6">
      <c r="A409" s="23" t="s">
        <v>232</v>
      </c>
      <c r="B409" s="24">
        <v>6.45</v>
      </c>
      <c r="C409" s="12">
        <v>5030.54</v>
      </c>
      <c r="D409" s="26">
        <v>1</v>
      </c>
      <c r="E409" s="12">
        <v>779.93</v>
      </c>
      <c r="F409" s="12">
        <v>5030.54</v>
      </c>
    </row>
    <row r="410" spans="1:6">
      <c r="A410" s="23" t="s">
        <v>18</v>
      </c>
      <c r="B410" s="24">
        <v>6.45</v>
      </c>
      <c r="C410" s="12">
        <v>5030.54</v>
      </c>
      <c r="D410" s="26">
        <v>1</v>
      </c>
      <c r="E410" s="12">
        <v>779.93</v>
      </c>
      <c r="F410" s="12">
        <v>5030.54</v>
      </c>
    </row>
    <row r="411" spans="1:6">
      <c r="A411" s="23" t="s">
        <v>823</v>
      </c>
      <c r="B411" s="24">
        <v>6.45</v>
      </c>
      <c r="C411" s="12">
        <v>5030.54</v>
      </c>
      <c r="D411" s="26">
        <v>1</v>
      </c>
      <c r="E411" s="12">
        <v>779.93</v>
      </c>
      <c r="F411" s="12">
        <v>5030.54</v>
      </c>
    </row>
    <row r="412" spans="1:6" ht="42.75">
      <c r="A412" s="23" t="s">
        <v>432</v>
      </c>
      <c r="B412" s="24">
        <v>8</v>
      </c>
      <c r="C412" s="12">
        <v>4771.28</v>
      </c>
      <c r="D412" s="25">
        <v>0.8884311379712746</v>
      </c>
      <c r="E412" s="12">
        <v>596.41</v>
      </c>
      <c r="F412" s="12">
        <v>4771.28</v>
      </c>
    </row>
    <row r="413" spans="1:6">
      <c r="A413" s="23" t="s">
        <v>9</v>
      </c>
      <c r="B413" s="24">
        <v>8</v>
      </c>
      <c r="C413" s="12">
        <v>4771.28</v>
      </c>
      <c r="D413" s="26">
        <v>0.85092217450325969</v>
      </c>
      <c r="E413" s="12">
        <v>596.41</v>
      </c>
      <c r="F413" s="12">
        <v>4771.28</v>
      </c>
    </row>
    <row r="414" spans="1:6">
      <c r="A414" s="23" t="s">
        <v>169</v>
      </c>
      <c r="B414" s="24">
        <v>8</v>
      </c>
      <c r="C414" s="12">
        <v>4771.28</v>
      </c>
      <c r="D414" s="26">
        <v>1</v>
      </c>
      <c r="E414" s="12">
        <v>596.41</v>
      </c>
      <c r="F414" s="12">
        <v>4771.28</v>
      </c>
    </row>
    <row r="415" spans="1:6">
      <c r="A415" s="23" t="s">
        <v>566</v>
      </c>
      <c r="B415" s="24">
        <v>8</v>
      </c>
      <c r="C415" s="12">
        <v>4771.28</v>
      </c>
      <c r="D415" s="26">
        <v>1</v>
      </c>
      <c r="E415" s="12">
        <v>596.41</v>
      </c>
      <c r="F415" s="12">
        <v>4771.28</v>
      </c>
    </row>
    <row r="416" spans="1:6">
      <c r="A416" s="23" t="s">
        <v>751</v>
      </c>
      <c r="B416" s="24">
        <v>8</v>
      </c>
      <c r="C416" s="12">
        <v>4771.28</v>
      </c>
      <c r="D416" s="26">
        <v>1</v>
      </c>
      <c r="E416" s="12">
        <v>596.41</v>
      </c>
      <c r="F416" s="12">
        <v>4771.28</v>
      </c>
    </row>
    <row r="417" spans="1:6" ht="28.5">
      <c r="A417" s="23" t="s">
        <v>366</v>
      </c>
      <c r="B417" s="24">
        <v>64</v>
      </c>
      <c r="C417" s="12">
        <v>4744.32</v>
      </c>
      <c r="D417" s="25">
        <v>0.89088937611756147</v>
      </c>
      <c r="E417" s="12">
        <v>74.13</v>
      </c>
      <c r="F417" s="12">
        <v>4744.32</v>
      </c>
    </row>
    <row r="418" spans="1:6">
      <c r="A418" s="23" t="s">
        <v>9</v>
      </c>
      <c r="B418" s="24">
        <v>64</v>
      </c>
      <c r="C418" s="12">
        <v>4744.32</v>
      </c>
      <c r="D418" s="26">
        <v>0.85474939332710487</v>
      </c>
      <c r="E418" s="12">
        <v>74.13</v>
      </c>
      <c r="F418" s="12">
        <v>4744.32</v>
      </c>
    </row>
    <row r="419" spans="1:6">
      <c r="A419" s="23" t="s">
        <v>111</v>
      </c>
      <c r="B419" s="24">
        <v>64</v>
      </c>
      <c r="C419" s="12">
        <v>4744.32</v>
      </c>
      <c r="D419" s="26">
        <v>1</v>
      </c>
      <c r="E419" s="12">
        <v>74.13</v>
      </c>
      <c r="F419" s="12">
        <v>4744.32</v>
      </c>
    </row>
    <row r="420" spans="1:6">
      <c r="A420" s="23" t="s">
        <v>2</v>
      </c>
      <c r="B420" s="24">
        <v>64</v>
      </c>
      <c r="C420" s="12">
        <v>4744.32</v>
      </c>
      <c r="D420" s="26">
        <v>1</v>
      </c>
      <c r="E420" s="12">
        <v>74.13</v>
      </c>
      <c r="F420" s="12">
        <v>4744.32</v>
      </c>
    </row>
    <row r="421" spans="1:6">
      <c r="A421" s="23" t="s">
        <v>676</v>
      </c>
      <c r="B421" s="24">
        <v>64</v>
      </c>
      <c r="C421" s="12">
        <v>4744.32</v>
      </c>
      <c r="D421" s="26">
        <v>1</v>
      </c>
      <c r="E421" s="12">
        <v>74.13</v>
      </c>
      <c r="F421" s="12">
        <v>4744.32</v>
      </c>
    </row>
    <row r="422" spans="1:6" ht="28.5">
      <c r="A422" s="23" t="s">
        <v>509</v>
      </c>
      <c r="B422" s="24">
        <v>19.91</v>
      </c>
      <c r="C422" s="12">
        <v>4736.1899999999996</v>
      </c>
      <c r="D422" s="25">
        <v>0.89334340175791926</v>
      </c>
      <c r="E422" s="12">
        <v>237.88</v>
      </c>
      <c r="F422" s="12">
        <v>4736.1899999999996</v>
      </c>
    </row>
    <row r="423" spans="1:6">
      <c r="A423" s="23" t="s">
        <v>9</v>
      </c>
      <c r="B423" s="24">
        <v>19.91</v>
      </c>
      <c r="C423" s="12">
        <v>4736.1899999999996</v>
      </c>
      <c r="D423" s="26">
        <v>0.85857005372128292</v>
      </c>
      <c r="E423" s="12">
        <v>237.88</v>
      </c>
      <c r="F423" s="12">
        <v>4736.1899999999996</v>
      </c>
    </row>
    <row r="424" spans="1:6">
      <c r="A424" s="23" t="s">
        <v>240</v>
      </c>
      <c r="B424" s="24">
        <v>19.91</v>
      </c>
      <c r="C424" s="12">
        <v>4736.1899999999996</v>
      </c>
      <c r="D424" s="26">
        <v>1</v>
      </c>
      <c r="E424" s="12">
        <v>237.88</v>
      </c>
      <c r="F424" s="12">
        <v>4736.1899999999996</v>
      </c>
    </row>
    <row r="425" spans="1:6">
      <c r="A425" s="23" t="s">
        <v>19</v>
      </c>
      <c r="B425" s="24">
        <v>19.91</v>
      </c>
      <c r="C425" s="12">
        <v>4736.1899999999996</v>
      </c>
      <c r="D425" s="26">
        <v>1</v>
      </c>
      <c r="E425" s="12">
        <v>237.88</v>
      </c>
      <c r="F425" s="12">
        <v>4736.1899999999996</v>
      </c>
    </row>
    <row r="426" spans="1:6">
      <c r="A426" s="23" t="s">
        <v>846</v>
      </c>
      <c r="B426" s="24">
        <v>19.91</v>
      </c>
      <c r="C426" s="12">
        <v>4736.1899999999996</v>
      </c>
      <c r="D426" s="26">
        <v>1</v>
      </c>
      <c r="E426" s="12">
        <v>237.88</v>
      </c>
      <c r="F426" s="12">
        <v>4736.1899999999996</v>
      </c>
    </row>
    <row r="427" spans="1:6" ht="42.75">
      <c r="A427" s="23" t="s">
        <v>503</v>
      </c>
      <c r="B427" s="24">
        <v>2</v>
      </c>
      <c r="C427" s="12">
        <v>4430.6400000000003</v>
      </c>
      <c r="D427" s="25">
        <v>0.89563910867913532</v>
      </c>
      <c r="E427" s="12">
        <v>4430.6400000000003</v>
      </c>
      <c r="F427" s="12">
        <v>4430.6400000000003</v>
      </c>
    </row>
    <row r="428" spans="1:6">
      <c r="A428" s="23" t="s">
        <v>284</v>
      </c>
      <c r="B428" s="24">
        <v>2</v>
      </c>
      <c r="C428" s="12">
        <v>4430.6400000000003</v>
      </c>
      <c r="D428" s="26">
        <v>0.90690285002221094</v>
      </c>
      <c r="E428" s="12">
        <v>4430.6400000000003</v>
      </c>
      <c r="F428" s="12">
        <v>4430.6400000000003</v>
      </c>
    </row>
    <row r="429" spans="1:6">
      <c r="A429" s="23" t="s">
        <v>235</v>
      </c>
      <c r="B429" s="24">
        <v>2</v>
      </c>
      <c r="C429" s="12">
        <v>4430.6400000000003</v>
      </c>
      <c r="D429" s="26">
        <v>1</v>
      </c>
      <c r="E429" s="12">
        <v>4430.6400000000003</v>
      </c>
      <c r="F429" s="12">
        <v>4430.6400000000003</v>
      </c>
    </row>
    <row r="430" spans="1:6">
      <c r="A430" s="23" t="s">
        <v>566</v>
      </c>
      <c r="B430" s="24">
        <v>2</v>
      </c>
      <c r="C430" s="12">
        <v>4430.6400000000003</v>
      </c>
      <c r="D430" s="26">
        <v>1</v>
      </c>
      <c r="E430" s="12">
        <v>4430.6400000000003</v>
      </c>
      <c r="F430" s="12">
        <v>4430.6400000000003</v>
      </c>
    </row>
    <row r="431" spans="1:6">
      <c r="A431" s="23" t="s">
        <v>826</v>
      </c>
      <c r="B431" s="24">
        <v>1</v>
      </c>
      <c r="C431" s="12">
        <v>2215.3200000000002</v>
      </c>
      <c r="D431" s="26">
        <v>1</v>
      </c>
      <c r="E431" s="12">
        <v>2215.3200000000002</v>
      </c>
      <c r="F431" s="12">
        <v>2215.3200000000002</v>
      </c>
    </row>
    <row r="432" spans="1:6">
      <c r="A432" s="23" t="s">
        <v>869</v>
      </c>
      <c r="B432" s="24">
        <v>1</v>
      </c>
      <c r="C432" s="12">
        <v>2215.3200000000002</v>
      </c>
      <c r="D432" s="26">
        <v>1</v>
      </c>
      <c r="E432" s="12">
        <v>2215.3200000000002</v>
      </c>
      <c r="F432" s="12">
        <v>2215.3200000000002</v>
      </c>
    </row>
    <row r="433" spans="1:6">
      <c r="A433" s="23" t="s">
        <v>342</v>
      </c>
      <c r="B433" s="24">
        <v>206.4</v>
      </c>
      <c r="C433" s="12">
        <v>4342.6499999999996</v>
      </c>
      <c r="D433" s="25">
        <v>0.8978892241616433</v>
      </c>
      <c r="E433" s="12">
        <v>21.04</v>
      </c>
      <c r="F433" s="12">
        <v>4342.6499999999996</v>
      </c>
    </row>
    <row r="434" spans="1:6">
      <c r="A434" s="23" t="s">
        <v>283</v>
      </c>
      <c r="B434" s="24">
        <v>206.4</v>
      </c>
      <c r="C434" s="12">
        <v>4342.6499999999996</v>
      </c>
      <c r="D434" s="26">
        <v>0.97408182896209583</v>
      </c>
      <c r="E434" s="12">
        <v>21.04</v>
      </c>
      <c r="F434" s="12">
        <v>4342.6499999999996</v>
      </c>
    </row>
    <row r="435" spans="1:6">
      <c r="A435" s="23" t="s">
        <v>94</v>
      </c>
      <c r="B435" s="24">
        <v>206.4</v>
      </c>
      <c r="C435" s="12">
        <v>4342.6499999999996</v>
      </c>
      <c r="D435" s="26">
        <v>1</v>
      </c>
      <c r="E435" s="12">
        <v>21.04</v>
      </c>
      <c r="F435" s="12">
        <v>4342.6499999999996</v>
      </c>
    </row>
    <row r="436" spans="1:6">
      <c r="A436" s="23" t="s">
        <v>18</v>
      </c>
      <c r="B436" s="24">
        <v>206.4</v>
      </c>
      <c r="C436" s="12">
        <v>4342.6499999999996</v>
      </c>
      <c r="D436" s="26">
        <v>1</v>
      </c>
      <c r="E436" s="12">
        <v>21.04</v>
      </c>
      <c r="F436" s="12">
        <v>4342.6499999999996</v>
      </c>
    </row>
    <row r="437" spans="1:6">
      <c r="A437" s="23" t="s">
        <v>651</v>
      </c>
      <c r="B437" s="24">
        <v>206.4</v>
      </c>
      <c r="C437" s="12">
        <v>4342.6499999999996</v>
      </c>
      <c r="D437" s="26">
        <v>1</v>
      </c>
      <c r="E437" s="12">
        <v>21.04</v>
      </c>
      <c r="F437" s="12">
        <v>4342.6499999999996</v>
      </c>
    </row>
    <row r="438" spans="1:6" ht="42.75">
      <c r="A438" s="23" t="s">
        <v>329</v>
      </c>
      <c r="B438" s="24">
        <v>30.84</v>
      </c>
      <c r="C438" s="12">
        <v>4270.09</v>
      </c>
      <c r="D438" s="25">
        <v>0.90010174315827041</v>
      </c>
      <c r="E438" s="12">
        <v>276.92</v>
      </c>
      <c r="F438" s="12">
        <v>4270.09</v>
      </c>
    </row>
    <row r="439" spans="1:6">
      <c r="A439" s="23" t="s">
        <v>9</v>
      </c>
      <c r="B439" s="24">
        <v>30.84</v>
      </c>
      <c r="C439" s="12">
        <v>4270.09</v>
      </c>
      <c r="D439" s="26">
        <v>0.86201471361511661</v>
      </c>
      <c r="E439" s="12">
        <v>276.92</v>
      </c>
      <c r="F439" s="12">
        <v>4270.09</v>
      </c>
    </row>
    <row r="440" spans="1:6">
      <c r="A440" s="23" t="s">
        <v>85</v>
      </c>
      <c r="B440" s="24">
        <v>30.84</v>
      </c>
      <c r="C440" s="12">
        <v>4270.09</v>
      </c>
      <c r="D440" s="26">
        <v>1</v>
      </c>
      <c r="E440" s="12">
        <v>276.92</v>
      </c>
      <c r="F440" s="12">
        <v>4270.09</v>
      </c>
    </row>
    <row r="441" spans="1:6">
      <c r="A441" s="23" t="s">
        <v>18</v>
      </c>
      <c r="B441" s="24">
        <v>30.84</v>
      </c>
      <c r="C441" s="12">
        <v>4270.09</v>
      </c>
      <c r="D441" s="26">
        <v>1</v>
      </c>
      <c r="E441" s="12">
        <v>276.92</v>
      </c>
      <c r="F441" s="12">
        <v>4270.09</v>
      </c>
    </row>
    <row r="442" spans="1:6">
      <c r="A442" s="23" t="s">
        <v>641</v>
      </c>
      <c r="B442" s="24">
        <v>20.04</v>
      </c>
      <c r="C442" s="12">
        <v>2774.73</v>
      </c>
      <c r="D442" s="26">
        <v>1</v>
      </c>
      <c r="E442" s="12">
        <v>138.46</v>
      </c>
      <c r="F442" s="12">
        <v>2774.73</v>
      </c>
    </row>
    <row r="443" spans="1:6">
      <c r="A443" s="23" t="s">
        <v>632</v>
      </c>
      <c r="B443" s="24">
        <v>10.8</v>
      </c>
      <c r="C443" s="12">
        <v>1495.36</v>
      </c>
      <c r="D443" s="26">
        <v>1</v>
      </c>
      <c r="E443" s="12">
        <v>138.46</v>
      </c>
      <c r="F443" s="12">
        <v>1495.36</v>
      </c>
    </row>
    <row r="444" spans="1:6" ht="28.5">
      <c r="A444" s="23" t="s">
        <v>538</v>
      </c>
      <c r="B444" s="24">
        <v>31.9</v>
      </c>
      <c r="C444" s="12">
        <v>4266.3</v>
      </c>
      <c r="D444" s="25">
        <v>0.90231229839137095</v>
      </c>
      <c r="E444" s="12">
        <v>267.48</v>
      </c>
      <c r="F444" s="12">
        <v>4266.3</v>
      </c>
    </row>
    <row r="445" spans="1:6">
      <c r="A445" s="23" t="s">
        <v>9</v>
      </c>
      <c r="B445" s="24">
        <v>31.9</v>
      </c>
      <c r="C445" s="12">
        <v>4266.3</v>
      </c>
      <c r="D445" s="26">
        <v>0.86545631613521867</v>
      </c>
      <c r="E445" s="12">
        <v>267.48</v>
      </c>
      <c r="F445" s="12">
        <v>4266.3</v>
      </c>
    </row>
    <row r="446" spans="1:6">
      <c r="A446" s="23" t="s">
        <v>260</v>
      </c>
      <c r="B446" s="24">
        <v>31.9</v>
      </c>
      <c r="C446" s="12">
        <v>4266.3</v>
      </c>
      <c r="D446" s="26">
        <v>1</v>
      </c>
      <c r="E446" s="12">
        <v>267.48</v>
      </c>
      <c r="F446" s="12">
        <v>4266.3</v>
      </c>
    </row>
    <row r="447" spans="1:6">
      <c r="A447" s="23" t="s">
        <v>18</v>
      </c>
      <c r="B447" s="24">
        <v>31.9</v>
      </c>
      <c r="C447" s="12">
        <v>4266.3</v>
      </c>
      <c r="D447" s="26">
        <v>1</v>
      </c>
      <c r="E447" s="12">
        <v>267.48</v>
      </c>
      <c r="F447" s="12">
        <v>4266.3</v>
      </c>
    </row>
    <row r="448" spans="1:6">
      <c r="A448" s="23" t="s">
        <v>884</v>
      </c>
      <c r="B448" s="24">
        <v>25.25</v>
      </c>
      <c r="C448" s="12">
        <v>3376.93</v>
      </c>
      <c r="D448" s="26">
        <v>1</v>
      </c>
      <c r="E448" s="12">
        <v>133.74</v>
      </c>
      <c r="F448" s="12">
        <v>3376.93</v>
      </c>
    </row>
    <row r="449" spans="1:6">
      <c r="A449" s="23" t="s">
        <v>909</v>
      </c>
      <c r="B449" s="24">
        <v>6.65</v>
      </c>
      <c r="C449" s="12">
        <v>889.37</v>
      </c>
      <c r="D449" s="26">
        <v>1</v>
      </c>
      <c r="E449" s="12">
        <v>133.74</v>
      </c>
      <c r="F449" s="12">
        <v>889.37</v>
      </c>
    </row>
    <row r="450" spans="1:6" ht="42.75">
      <c r="A450" s="23" t="s">
        <v>541</v>
      </c>
      <c r="B450" s="24">
        <v>98.9</v>
      </c>
      <c r="C450" s="12">
        <v>4142.91</v>
      </c>
      <c r="D450" s="25">
        <v>0.90445891990902427</v>
      </c>
      <c r="E450" s="12">
        <v>83.78</v>
      </c>
      <c r="F450" s="12">
        <v>4142.91</v>
      </c>
    </row>
    <row r="451" spans="1:6">
      <c r="A451" s="23" t="s">
        <v>9</v>
      </c>
      <c r="B451" s="24">
        <v>98.9</v>
      </c>
      <c r="C451" s="12">
        <v>4142.91</v>
      </c>
      <c r="D451" s="26">
        <v>0.86879838056963621</v>
      </c>
      <c r="E451" s="12">
        <v>83.78</v>
      </c>
      <c r="F451" s="12">
        <v>4142.91</v>
      </c>
    </row>
    <row r="452" spans="1:6">
      <c r="A452" s="23" t="s">
        <v>263</v>
      </c>
      <c r="B452" s="24">
        <v>98.9</v>
      </c>
      <c r="C452" s="12">
        <v>4142.91</v>
      </c>
      <c r="D452" s="26">
        <v>1</v>
      </c>
      <c r="E452" s="12">
        <v>83.78</v>
      </c>
      <c r="F452" s="12">
        <v>4142.91</v>
      </c>
    </row>
    <row r="453" spans="1:6">
      <c r="A453" s="23" t="s">
        <v>18</v>
      </c>
      <c r="B453" s="24">
        <v>98.9</v>
      </c>
      <c r="C453" s="12">
        <v>4142.91</v>
      </c>
      <c r="D453" s="26">
        <v>1</v>
      </c>
      <c r="E453" s="12">
        <v>83.78</v>
      </c>
      <c r="F453" s="12">
        <v>4142.91</v>
      </c>
    </row>
    <row r="454" spans="1:6">
      <c r="A454" s="23" t="s">
        <v>914</v>
      </c>
      <c r="B454" s="24">
        <v>68.28</v>
      </c>
      <c r="C454" s="12">
        <v>2860.24</v>
      </c>
      <c r="D454" s="26">
        <v>1</v>
      </c>
      <c r="E454" s="12">
        <v>41.89</v>
      </c>
      <c r="F454" s="12">
        <v>2860.24</v>
      </c>
    </row>
    <row r="455" spans="1:6">
      <c r="A455" s="23" t="s">
        <v>890</v>
      </c>
      <c r="B455" s="24">
        <v>30.62</v>
      </c>
      <c r="C455" s="12">
        <v>1282.67</v>
      </c>
      <c r="D455" s="26">
        <v>1</v>
      </c>
      <c r="E455" s="12">
        <v>41.89</v>
      </c>
      <c r="F455" s="12">
        <v>1282.67</v>
      </c>
    </row>
    <row r="456" spans="1:6" ht="28.5">
      <c r="A456" s="23" t="s">
        <v>553</v>
      </c>
      <c r="B456" s="24">
        <v>9</v>
      </c>
      <c r="C456" s="12">
        <v>4105.08</v>
      </c>
      <c r="D456" s="25">
        <v>0.90658594006145066</v>
      </c>
      <c r="E456" s="12">
        <v>456.12</v>
      </c>
      <c r="F456" s="12">
        <v>4105.08</v>
      </c>
    </row>
    <row r="457" spans="1:6">
      <c r="A457" s="23" t="s">
        <v>9</v>
      </c>
      <c r="B457" s="24">
        <v>9</v>
      </c>
      <c r="C457" s="12">
        <v>4105.08</v>
      </c>
      <c r="D457" s="26">
        <v>0.87210992773538176</v>
      </c>
      <c r="E457" s="12">
        <v>456.12</v>
      </c>
      <c r="F457" s="12">
        <v>4105.08</v>
      </c>
    </row>
    <row r="458" spans="1:6">
      <c r="A458" s="23" t="s">
        <v>272</v>
      </c>
      <c r="B458" s="24">
        <v>9</v>
      </c>
      <c r="C458" s="12">
        <v>4105.08</v>
      </c>
      <c r="D458" s="26">
        <v>1</v>
      </c>
      <c r="E458" s="12">
        <v>456.12</v>
      </c>
      <c r="F458" s="12">
        <v>4105.08</v>
      </c>
    </row>
    <row r="459" spans="1:6">
      <c r="A459" s="23" t="s">
        <v>566</v>
      </c>
      <c r="B459" s="24">
        <v>9</v>
      </c>
      <c r="C459" s="12">
        <v>4105.08</v>
      </c>
      <c r="D459" s="26">
        <v>1</v>
      </c>
      <c r="E459" s="12">
        <v>456.12</v>
      </c>
      <c r="F459" s="12">
        <v>4105.08</v>
      </c>
    </row>
    <row r="460" spans="1:6">
      <c r="A460" s="23" t="s">
        <v>927</v>
      </c>
      <c r="B460" s="24">
        <v>9</v>
      </c>
      <c r="C460" s="12">
        <v>4105.08</v>
      </c>
      <c r="D460" s="26">
        <v>1</v>
      </c>
      <c r="E460" s="12">
        <v>456.12</v>
      </c>
      <c r="F460" s="12">
        <v>4105.08</v>
      </c>
    </row>
    <row r="461" spans="1:6" ht="42.75">
      <c r="A461" s="23" t="s">
        <v>309</v>
      </c>
      <c r="B461" s="24">
        <v>247.12999999999997</v>
      </c>
      <c r="C461" s="12">
        <v>4070.22</v>
      </c>
      <c r="D461" s="25">
        <v>0.90869489773457968</v>
      </c>
      <c r="E461" s="12">
        <v>49.41</v>
      </c>
      <c r="F461" s="12">
        <v>4070.22</v>
      </c>
    </row>
    <row r="462" spans="1:6">
      <c r="A462" s="23" t="s">
        <v>9</v>
      </c>
      <c r="B462" s="24">
        <v>247.12999999999997</v>
      </c>
      <c r="C462" s="12">
        <v>4070.22</v>
      </c>
      <c r="D462" s="26">
        <v>0.87539335351635583</v>
      </c>
      <c r="E462" s="12">
        <v>49.41</v>
      </c>
      <c r="F462" s="12">
        <v>4070.22</v>
      </c>
    </row>
    <row r="463" spans="1:6">
      <c r="A463" s="23" t="s">
        <v>71</v>
      </c>
      <c r="B463" s="24">
        <v>247.12999999999997</v>
      </c>
      <c r="C463" s="12">
        <v>4070.22</v>
      </c>
      <c r="D463" s="26">
        <v>1</v>
      </c>
      <c r="E463" s="12">
        <v>49.41</v>
      </c>
      <c r="F463" s="12">
        <v>4070.22</v>
      </c>
    </row>
    <row r="464" spans="1:6">
      <c r="A464" s="23" t="s">
        <v>568</v>
      </c>
      <c r="B464" s="24">
        <v>247.12999999999997</v>
      </c>
      <c r="C464" s="12">
        <v>4070.22</v>
      </c>
      <c r="D464" s="26">
        <v>1</v>
      </c>
      <c r="E464" s="12">
        <v>49.41</v>
      </c>
      <c r="F464" s="12">
        <v>4070.22</v>
      </c>
    </row>
    <row r="465" spans="1:6">
      <c r="A465" s="23" t="s">
        <v>608</v>
      </c>
      <c r="B465" s="24">
        <v>169.82</v>
      </c>
      <c r="C465" s="12">
        <v>2796.93</v>
      </c>
      <c r="D465" s="26">
        <v>1</v>
      </c>
      <c r="E465" s="12">
        <v>16.47</v>
      </c>
      <c r="F465" s="12">
        <v>2796.93</v>
      </c>
    </row>
    <row r="466" spans="1:6">
      <c r="A466" s="23" t="s">
        <v>601</v>
      </c>
      <c r="B466" s="24">
        <v>73.64</v>
      </c>
      <c r="C466" s="12">
        <v>1212.8499999999999</v>
      </c>
      <c r="D466" s="26">
        <v>1</v>
      </c>
      <c r="E466" s="12">
        <v>16.47</v>
      </c>
      <c r="F466" s="12">
        <v>1212.8499999999999</v>
      </c>
    </row>
    <row r="467" spans="1:6">
      <c r="A467" s="23" t="s">
        <v>624</v>
      </c>
      <c r="B467" s="24">
        <v>3.67</v>
      </c>
      <c r="C467" s="12">
        <v>60.44</v>
      </c>
      <c r="D467" s="26">
        <v>1</v>
      </c>
      <c r="E467" s="12">
        <v>16.47</v>
      </c>
      <c r="F467" s="12">
        <v>60.44</v>
      </c>
    </row>
    <row r="468" spans="1:6" ht="57">
      <c r="A468" s="23" t="s">
        <v>359</v>
      </c>
      <c r="B468" s="24">
        <v>6.1</v>
      </c>
      <c r="C468" s="12">
        <v>4041</v>
      </c>
      <c r="D468" s="25">
        <v>0.91078871525724781</v>
      </c>
      <c r="E468" s="12">
        <v>1324.92</v>
      </c>
      <c r="F468" s="12">
        <v>4041</v>
      </c>
    </row>
    <row r="469" spans="1:6">
      <c r="A469" s="23" t="s">
        <v>9</v>
      </c>
      <c r="B469" s="24">
        <v>6.1</v>
      </c>
      <c r="C469" s="12">
        <v>4041</v>
      </c>
      <c r="D469" s="26">
        <v>0.8786532076718846</v>
      </c>
      <c r="E469" s="12">
        <v>1324.92</v>
      </c>
      <c r="F469" s="12">
        <v>4041</v>
      </c>
    </row>
    <row r="470" spans="1:6">
      <c r="A470" s="23" t="s">
        <v>106</v>
      </c>
      <c r="B470" s="24">
        <v>6.1</v>
      </c>
      <c r="C470" s="12">
        <v>4041</v>
      </c>
      <c r="D470" s="26">
        <v>1</v>
      </c>
      <c r="E470" s="12">
        <v>1324.92</v>
      </c>
      <c r="F470" s="12">
        <v>4041</v>
      </c>
    </row>
    <row r="471" spans="1:6">
      <c r="A471" s="23" t="s">
        <v>18</v>
      </c>
      <c r="B471" s="24">
        <v>6.1</v>
      </c>
      <c r="C471" s="12">
        <v>4041</v>
      </c>
      <c r="D471" s="26">
        <v>1</v>
      </c>
      <c r="E471" s="12">
        <v>1324.92</v>
      </c>
      <c r="F471" s="12">
        <v>4041</v>
      </c>
    </row>
    <row r="472" spans="1:6">
      <c r="A472" s="23" t="s">
        <v>669</v>
      </c>
      <c r="B472" s="24">
        <v>5.6</v>
      </c>
      <c r="C472" s="12">
        <v>3709.77</v>
      </c>
      <c r="D472" s="26">
        <v>1</v>
      </c>
      <c r="E472" s="12">
        <v>662.46</v>
      </c>
      <c r="F472" s="12">
        <v>3709.77</v>
      </c>
    </row>
    <row r="473" spans="1:6">
      <c r="A473" s="23" t="s">
        <v>668</v>
      </c>
      <c r="B473" s="24">
        <v>0.5</v>
      </c>
      <c r="C473" s="12">
        <v>331.23</v>
      </c>
      <c r="D473" s="26">
        <v>1</v>
      </c>
      <c r="E473" s="12">
        <v>662.46</v>
      </c>
      <c r="F473" s="12">
        <v>331.23</v>
      </c>
    </row>
    <row r="474" spans="1:6" ht="42.75">
      <c r="A474" s="23" t="s">
        <v>554</v>
      </c>
      <c r="B474" s="24">
        <v>430.6</v>
      </c>
      <c r="C474" s="12">
        <v>3983.05</v>
      </c>
      <c r="D474" s="25">
        <v>0.91285250636926552</v>
      </c>
      <c r="E474" s="12">
        <v>9.25</v>
      </c>
      <c r="F474" s="12">
        <v>3983.05</v>
      </c>
    </row>
    <row r="475" spans="1:6">
      <c r="A475" s="23" t="s">
        <v>9</v>
      </c>
      <c r="B475" s="24">
        <v>430.6</v>
      </c>
      <c r="C475" s="12">
        <v>3983.05</v>
      </c>
      <c r="D475" s="26">
        <v>0.88186631385703151</v>
      </c>
      <c r="E475" s="12">
        <v>9.25</v>
      </c>
      <c r="F475" s="12">
        <v>3983.05</v>
      </c>
    </row>
    <row r="476" spans="1:6">
      <c r="A476" s="23" t="s">
        <v>273</v>
      </c>
      <c r="B476" s="24">
        <v>430.6</v>
      </c>
      <c r="C476" s="12">
        <v>3983.05</v>
      </c>
      <c r="D476" s="26">
        <v>1</v>
      </c>
      <c r="E476" s="12">
        <v>9.25</v>
      </c>
      <c r="F476" s="12">
        <v>3983.05</v>
      </c>
    </row>
    <row r="477" spans="1:6">
      <c r="A477" s="23" t="s">
        <v>2</v>
      </c>
      <c r="B477" s="24">
        <v>430.6</v>
      </c>
      <c r="C477" s="12">
        <v>3983.05</v>
      </c>
      <c r="D477" s="26">
        <v>1</v>
      </c>
      <c r="E477" s="12">
        <v>9.25</v>
      </c>
      <c r="F477" s="12">
        <v>3983.05</v>
      </c>
    </row>
    <row r="478" spans="1:6">
      <c r="A478" s="23" t="s">
        <v>929</v>
      </c>
      <c r="B478" s="24">
        <v>430.6</v>
      </c>
      <c r="C478" s="12">
        <v>3983.05</v>
      </c>
      <c r="D478" s="26">
        <v>1</v>
      </c>
      <c r="E478" s="12">
        <v>9.25</v>
      </c>
      <c r="F478" s="12">
        <v>3983.05</v>
      </c>
    </row>
    <row r="479" spans="1:6" ht="42.75">
      <c r="A479" s="23" t="s">
        <v>292</v>
      </c>
      <c r="B479" s="24">
        <v>6</v>
      </c>
      <c r="C479" s="12">
        <v>3972.6</v>
      </c>
      <c r="D479" s="25">
        <v>0.91491088288264133</v>
      </c>
      <c r="E479" s="12">
        <v>662.1</v>
      </c>
      <c r="F479" s="12">
        <v>3972.6</v>
      </c>
    </row>
    <row r="480" spans="1:6">
      <c r="A480" s="23" t="s">
        <v>284</v>
      </c>
      <c r="B480" s="24">
        <v>6</v>
      </c>
      <c r="C480" s="12">
        <v>3972.6</v>
      </c>
      <c r="D480" s="26">
        <v>0.97607988775927235</v>
      </c>
      <c r="E480" s="12">
        <v>662.1</v>
      </c>
      <c r="F480" s="12">
        <v>3972.6</v>
      </c>
    </row>
    <row r="481" spans="1:6">
      <c r="A481" s="23" t="s">
        <v>57</v>
      </c>
      <c r="B481" s="24">
        <v>6</v>
      </c>
      <c r="C481" s="12">
        <v>3972.6</v>
      </c>
      <c r="D481" s="26">
        <v>1</v>
      </c>
      <c r="E481" s="12">
        <v>662.1</v>
      </c>
      <c r="F481" s="12">
        <v>3972.6</v>
      </c>
    </row>
    <row r="482" spans="1:6">
      <c r="A482" s="23" t="s">
        <v>567</v>
      </c>
      <c r="B482" s="24">
        <v>6</v>
      </c>
      <c r="C482" s="12">
        <v>3972.6</v>
      </c>
      <c r="D482" s="26">
        <v>1</v>
      </c>
      <c r="E482" s="12">
        <v>662.1</v>
      </c>
      <c r="F482" s="12">
        <v>3972.6</v>
      </c>
    </row>
    <row r="483" spans="1:6">
      <c r="A483" s="23" t="s">
        <v>579</v>
      </c>
      <c r="B483" s="24">
        <v>6</v>
      </c>
      <c r="C483" s="12">
        <v>3972.6</v>
      </c>
      <c r="D483" s="26">
        <v>1</v>
      </c>
      <c r="E483" s="12">
        <v>662.1</v>
      </c>
      <c r="F483" s="12">
        <v>3972.6</v>
      </c>
    </row>
    <row r="484" spans="1:6" ht="28.5">
      <c r="A484" s="23" t="s">
        <v>380</v>
      </c>
      <c r="B484" s="24">
        <v>56.15</v>
      </c>
      <c r="C484" s="12">
        <v>3965.87</v>
      </c>
      <c r="D484" s="25">
        <v>0.91696577229086307</v>
      </c>
      <c r="E484" s="12">
        <v>70.63</v>
      </c>
      <c r="F484" s="12">
        <v>3965.87</v>
      </c>
    </row>
    <row r="485" spans="1:6">
      <c r="A485" s="23" t="s">
        <v>9</v>
      </c>
      <c r="B485" s="24">
        <v>56.15</v>
      </c>
      <c r="C485" s="12">
        <v>3965.87</v>
      </c>
      <c r="D485" s="26">
        <v>0.88506556102352174</v>
      </c>
      <c r="E485" s="12">
        <v>70.63</v>
      </c>
      <c r="F485" s="12">
        <v>3965.87</v>
      </c>
    </row>
    <row r="486" spans="1:6">
      <c r="A486" s="23" t="s">
        <v>121</v>
      </c>
      <c r="B486" s="24">
        <v>56.15</v>
      </c>
      <c r="C486" s="12">
        <v>3965.87</v>
      </c>
      <c r="D486" s="26">
        <v>1</v>
      </c>
      <c r="E486" s="12">
        <v>70.63</v>
      </c>
      <c r="F486" s="12">
        <v>3965.87</v>
      </c>
    </row>
    <row r="487" spans="1:6">
      <c r="A487" s="23" t="s">
        <v>18</v>
      </c>
      <c r="B487" s="24">
        <v>56.15</v>
      </c>
      <c r="C487" s="12">
        <v>3965.87</v>
      </c>
      <c r="D487" s="26">
        <v>1</v>
      </c>
      <c r="E487" s="12">
        <v>70.63</v>
      </c>
      <c r="F487" s="12">
        <v>3965.87</v>
      </c>
    </row>
    <row r="488" spans="1:6">
      <c r="A488" s="23" t="s">
        <v>691</v>
      </c>
      <c r="B488" s="24">
        <v>56.15</v>
      </c>
      <c r="C488" s="12">
        <v>3965.87</v>
      </c>
      <c r="D488" s="26">
        <v>1</v>
      </c>
      <c r="E488" s="12">
        <v>70.63</v>
      </c>
      <c r="F488" s="12">
        <v>3965.87</v>
      </c>
    </row>
    <row r="489" spans="1:6" ht="42.75">
      <c r="A489" s="23" t="s">
        <v>325</v>
      </c>
      <c r="B489" s="24">
        <v>3.6</v>
      </c>
      <c r="C489" s="12">
        <v>3961.22</v>
      </c>
      <c r="D489" s="25">
        <v>0.91901825233222501</v>
      </c>
      <c r="E489" s="12">
        <v>2200.6799999999998</v>
      </c>
      <c r="F489" s="12">
        <v>3961.22</v>
      </c>
    </row>
    <row r="490" spans="1:6">
      <c r="A490" s="23" t="s">
        <v>9</v>
      </c>
      <c r="B490" s="24">
        <v>3.6</v>
      </c>
      <c r="C490" s="12">
        <v>3961.22</v>
      </c>
      <c r="D490" s="26">
        <v>0.88826105705865255</v>
      </c>
      <c r="E490" s="12">
        <v>2200.6799999999998</v>
      </c>
      <c r="F490" s="12">
        <v>3961.22</v>
      </c>
    </row>
    <row r="491" spans="1:6">
      <c r="A491" s="23" t="s">
        <v>84</v>
      </c>
      <c r="B491" s="24">
        <v>3.6</v>
      </c>
      <c r="C491" s="12">
        <v>3961.22</v>
      </c>
      <c r="D491" s="26">
        <v>1</v>
      </c>
      <c r="E491" s="12">
        <v>2200.6799999999998</v>
      </c>
      <c r="F491" s="12">
        <v>3961.22</v>
      </c>
    </row>
    <row r="492" spans="1:6">
      <c r="A492" s="23" t="s">
        <v>19</v>
      </c>
      <c r="B492" s="24">
        <v>3.6</v>
      </c>
      <c r="C492" s="12">
        <v>3961.22</v>
      </c>
      <c r="D492" s="26">
        <v>1</v>
      </c>
      <c r="E492" s="12">
        <v>2200.6799999999998</v>
      </c>
      <c r="F492" s="12">
        <v>3961.22</v>
      </c>
    </row>
    <row r="493" spans="1:6">
      <c r="A493" s="23" t="s">
        <v>620</v>
      </c>
      <c r="B493" s="24">
        <v>2.74</v>
      </c>
      <c r="C493" s="12">
        <v>3014.93</v>
      </c>
      <c r="D493" s="26">
        <v>1</v>
      </c>
      <c r="E493" s="12">
        <v>1100.3399999999999</v>
      </c>
      <c r="F493" s="12">
        <v>3014.93</v>
      </c>
    </row>
    <row r="494" spans="1:6">
      <c r="A494" s="23" t="s">
        <v>630</v>
      </c>
      <c r="B494" s="24">
        <v>0.86</v>
      </c>
      <c r="C494" s="12">
        <v>946.29</v>
      </c>
      <c r="D494" s="26">
        <v>1</v>
      </c>
      <c r="E494" s="12">
        <v>1100.3399999999999</v>
      </c>
      <c r="F494" s="12">
        <v>946.29</v>
      </c>
    </row>
    <row r="495" spans="1:6" ht="42.75">
      <c r="A495" s="23" t="s">
        <v>520</v>
      </c>
      <c r="B495" s="24">
        <v>4</v>
      </c>
      <c r="C495" s="12">
        <v>3913.36</v>
      </c>
      <c r="D495" s="25">
        <v>0.92104593402995061</v>
      </c>
      <c r="E495" s="12">
        <v>978.34</v>
      </c>
      <c r="F495" s="12">
        <v>3913.36</v>
      </c>
    </row>
    <row r="496" spans="1:6">
      <c r="A496" s="23" t="s">
        <v>9</v>
      </c>
      <c r="B496" s="24">
        <v>4</v>
      </c>
      <c r="C496" s="12">
        <v>3913.36</v>
      </c>
      <c r="D496" s="26">
        <v>0.89141794467510393</v>
      </c>
      <c r="E496" s="12">
        <v>978.34</v>
      </c>
      <c r="F496" s="12">
        <v>3913.36</v>
      </c>
    </row>
    <row r="497" spans="1:6">
      <c r="A497" s="23" t="s">
        <v>248</v>
      </c>
      <c r="B497" s="24">
        <v>4</v>
      </c>
      <c r="C497" s="12">
        <v>3913.36</v>
      </c>
      <c r="D497" s="26">
        <v>1</v>
      </c>
      <c r="E497" s="12">
        <v>978.34</v>
      </c>
      <c r="F497" s="12">
        <v>3913.36</v>
      </c>
    </row>
    <row r="498" spans="1:6">
      <c r="A498" s="23" t="s">
        <v>566</v>
      </c>
      <c r="B498" s="24">
        <v>4</v>
      </c>
      <c r="C498" s="12">
        <v>3913.36</v>
      </c>
      <c r="D498" s="26">
        <v>1</v>
      </c>
      <c r="E498" s="12">
        <v>978.34</v>
      </c>
      <c r="F498" s="12">
        <v>3913.36</v>
      </c>
    </row>
    <row r="499" spans="1:6">
      <c r="A499" s="23" t="s">
        <v>848</v>
      </c>
      <c r="B499" s="24">
        <v>4</v>
      </c>
      <c r="C499" s="12">
        <v>3913.36</v>
      </c>
      <c r="D499" s="26">
        <v>1</v>
      </c>
      <c r="E499" s="12">
        <v>978.34</v>
      </c>
      <c r="F499" s="12">
        <v>3913.36</v>
      </c>
    </row>
    <row r="500" spans="1:6" ht="57">
      <c r="A500" s="23" t="s">
        <v>351</v>
      </c>
      <c r="B500" s="24">
        <v>3</v>
      </c>
      <c r="C500" s="12">
        <v>3837.63</v>
      </c>
      <c r="D500" s="25">
        <v>0.92303437672718314</v>
      </c>
      <c r="E500" s="12">
        <v>1279.21</v>
      </c>
      <c r="F500" s="12">
        <v>3837.63</v>
      </c>
    </row>
    <row r="501" spans="1:6">
      <c r="A501" s="23" t="s">
        <v>9</v>
      </c>
      <c r="B501" s="24">
        <v>3</v>
      </c>
      <c r="C501" s="12">
        <v>3837.63</v>
      </c>
      <c r="D501" s="26">
        <v>0.89451374128556704</v>
      </c>
      <c r="E501" s="12">
        <v>1279.21</v>
      </c>
      <c r="F501" s="12">
        <v>3837.63</v>
      </c>
    </row>
    <row r="502" spans="1:6">
      <c r="A502" s="23" t="s">
        <v>100</v>
      </c>
      <c r="B502" s="24">
        <v>3</v>
      </c>
      <c r="C502" s="12">
        <v>3837.63</v>
      </c>
      <c r="D502" s="26">
        <v>1</v>
      </c>
      <c r="E502" s="12">
        <v>1279.21</v>
      </c>
      <c r="F502" s="12">
        <v>3837.63</v>
      </c>
    </row>
    <row r="503" spans="1:6">
      <c r="A503" s="23" t="s">
        <v>566</v>
      </c>
      <c r="B503" s="24">
        <v>3</v>
      </c>
      <c r="C503" s="12">
        <v>3837.63</v>
      </c>
      <c r="D503" s="26">
        <v>1</v>
      </c>
      <c r="E503" s="12">
        <v>1279.21</v>
      </c>
      <c r="F503" s="12">
        <v>3837.63</v>
      </c>
    </row>
    <row r="504" spans="1:6">
      <c r="A504" s="23" t="s">
        <v>660</v>
      </c>
      <c r="B504" s="24">
        <v>3</v>
      </c>
      <c r="C504" s="12">
        <v>3837.63</v>
      </c>
      <c r="D504" s="26">
        <v>1</v>
      </c>
      <c r="E504" s="12">
        <v>1279.21</v>
      </c>
      <c r="F504" s="12">
        <v>3837.63</v>
      </c>
    </row>
    <row r="505" spans="1:6" ht="42.75">
      <c r="A505" s="23" t="s">
        <v>382</v>
      </c>
      <c r="B505" s="24">
        <v>58.15</v>
      </c>
      <c r="C505" s="12">
        <v>3668.68</v>
      </c>
      <c r="D505" s="25">
        <v>0.9249352790951767</v>
      </c>
      <c r="E505" s="12">
        <v>63.09</v>
      </c>
      <c r="F505" s="12">
        <v>3668.68</v>
      </c>
    </row>
    <row r="506" spans="1:6">
      <c r="A506" s="23" t="s">
        <v>9</v>
      </c>
      <c r="B506" s="24">
        <v>58.15</v>
      </c>
      <c r="C506" s="12">
        <v>3668.68</v>
      </c>
      <c r="D506" s="26">
        <v>0.8974732467899732</v>
      </c>
      <c r="E506" s="12">
        <v>63.09</v>
      </c>
      <c r="F506" s="12">
        <v>3668.68</v>
      </c>
    </row>
    <row r="507" spans="1:6">
      <c r="A507" s="23" t="s">
        <v>123</v>
      </c>
      <c r="B507" s="24">
        <v>58.15</v>
      </c>
      <c r="C507" s="12">
        <v>3668.68</v>
      </c>
      <c r="D507" s="26">
        <v>1</v>
      </c>
      <c r="E507" s="12">
        <v>63.09</v>
      </c>
      <c r="F507" s="12">
        <v>3668.68</v>
      </c>
    </row>
    <row r="508" spans="1:6">
      <c r="A508" s="23" t="s">
        <v>18</v>
      </c>
      <c r="B508" s="24">
        <v>58.15</v>
      </c>
      <c r="C508" s="12">
        <v>3668.68</v>
      </c>
      <c r="D508" s="26">
        <v>1</v>
      </c>
      <c r="E508" s="12">
        <v>63.09</v>
      </c>
      <c r="F508" s="12">
        <v>3668.68</v>
      </c>
    </row>
    <row r="509" spans="1:6">
      <c r="A509" s="23" t="s">
        <v>694</v>
      </c>
      <c r="B509" s="24">
        <v>58.15</v>
      </c>
      <c r="C509" s="12">
        <v>3668.68</v>
      </c>
      <c r="D509" s="26">
        <v>1</v>
      </c>
      <c r="E509" s="12">
        <v>63.09</v>
      </c>
      <c r="F509" s="12">
        <v>3668.68</v>
      </c>
    </row>
    <row r="510" spans="1:6" ht="28.5">
      <c r="A510" s="23" t="s">
        <v>537</v>
      </c>
      <c r="B510" s="24">
        <v>10.3</v>
      </c>
      <c r="C510" s="12">
        <v>3343.99</v>
      </c>
      <c r="D510" s="25">
        <v>0.92666794547914777</v>
      </c>
      <c r="E510" s="12">
        <v>649.32000000000005</v>
      </c>
      <c r="F510" s="12">
        <v>3343.99</v>
      </c>
    </row>
    <row r="511" spans="1:6">
      <c r="A511" s="23" t="s">
        <v>9</v>
      </c>
      <c r="B511" s="24">
        <v>10.3</v>
      </c>
      <c r="C511" s="12">
        <v>3343.99</v>
      </c>
      <c r="D511" s="26">
        <v>0.90017082652210545</v>
      </c>
      <c r="E511" s="12">
        <v>649.32000000000005</v>
      </c>
      <c r="F511" s="12">
        <v>3343.99</v>
      </c>
    </row>
    <row r="512" spans="1:6">
      <c r="A512" s="23" t="s">
        <v>259</v>
      </c>
      <c r="B512" s="24">
        <v>10.3</v>
      </c>
      <c r="C512" s="12">
        <v>3343.99</v>
      </c>
      <c r="D512" s="26">
        <v>1</v>
      </c>
      <c r="E512" s="12">
        <v>649.32000000000005</v>
      </c>
      <c r="F512" s="12">
        <v>3343.99</v>
      </c>
    </row>
    <row r="513" spans="1:6">
      <c r="A513" s="23" t="s">
        <v>19</v>
      </c>
      <c r="B513" s="24">
        <v>10.3</v>
      </c>
      <c r="C513" s="12">
        <v>3343.99</v>
      </c>
      <c r="D513" s="26">
        <v>1</v>
      </c>
      <c r="E513" s="12">
        <v>649.32000000000005</v>
      </c>
      <c r="F513" s="12">
        <v>3343.99</v>
      </c>
    </row>
    <row r="514" spans="1:6">
      <c r="A514" s="23" t="s">
        <v>883</v>
      </c>
      <c r="B514" s="24">
        <v>6.31</v>
      </c>
      <c r="C514" s="12">
        <v>2048.6</v>
      </c>
      <c r="D514" s="26">
        <v>1</v>
      </c>
      <c r="E514" s="12">
        <v>324.66000000000003</v>
      </c>
      <c r="F514" s="12">
        <v>2048.6</v>
      </c>
    </row>
    <row r="515" spans="1:6">
      <c r="A515" s="23" t="s">
        <v>908</v>
      </c>
      <c r="B515" s="24">
        <v>3.99</v>
      </c>
      <c r="C515" s="12">
        <v>1295.3900000000001</v>
      </c>
      <c r="D515" s="26">
        <v>1</v>
      </c>
      <c r="E515" s="12">
        <v>324.66000000000003</v>
      </c>
      <c r="F515" s="12">
        <v>1295.3900000000001</v>
      </c>
    </row>
    <row r="516" spans="1:6" ht="57">
      <c r="A516" s="23" t="s">
        <v>957</v>
      </c>
      <c r="B516" s="24">
        <v>264.54000000000002</v>
      </c>
      <c r="C516" s="12">
        <v>3322.62</v>
      </c>
      <c r="D516" s="25">
        <v>0.92838953913843214</v>
      </c>
      <c r="E516" s="12">
        <v>12.56</v>
      </c>
      <c r="F516" s="12">
        <v>3322.62</v>
      </c>
    </row>
    <row r="517" spans="1:6">
      <c r="A517" s="23" t="s">
        <v>9</v>
      </c>
      <c r="B517" s="24">
        <v>264.54000000000002</v>
      </c>
      <c r="C517" s="12">
        <v>3322.62</v>
      </c>
      <c r="D517" s="26">
        <v>0.90285116718388303</v>
      </c>
      <c r="E517" s="12">
        <v>12.56</v>
      </c>
      <c r="F517" s="12">
        <v>3322.62</v>
      </c>
    </row>
    <row r="518" spans="1:6">
      <c r="A518" s="23" t="s">
        <v>945</v>
      </c>
      <c r="B518" s="24">
        <v>264.54000000000002</v>
      </c>
      <c r="C518" s="12">
        <v>3322.62</v>
      </c>
      <c r="D518" s="26">
        <v>1</v>
      </c>
      <c r="E518" s="12">
        <v>12.56</v>
      </c>
      <c r="F518" s="12">
        <v>3322.62</v>
      </c>
    </row>
    <row r="519" spans="1:6">
      <c r="A519" s="23" t="s">
        <v>19</v>
      </c>
      <c r="B519" s="24">
        <v>264.54000000000002</v>
      </c>
      <c r="C519" s="12">
        <v>3322.62</v>
      </c>
      <c r="D519" s="26">
        <v>1</v>
      </c>
      <c r="E519" s="12">
        <v>12.56</v>
      </c>
      <c r="F519" s="12">
        <v>3322.62</v>
      </c>
    </row>
    <row r="520" spans="1:6">
      <c r="A520" s="23" t="s">
        <v>586</v>
      </c>
      <c r="B520" s="24">
        <v>264.54000000000002</v>
      </c>
      <c r="C520" s="12">
        <v>3322.62</v>
      </c>
      <c r="D520" s="26">
        <v>1</v>
      </c>
      <c r="E520" s="12">
        <v>12.56</v>
      </c>
      <c r="F520" s="12">
        <v>3322.62</v>
      </c>
    </row>
    <row r="521" spans="1:6" ht="28.5">
      <c r="A521" s="23" t="s">
        <v>529</v>
      </c>
      <c r="B521" s="24">
        <v>273.51</v>
      </c>
      <c r="C521" s="12">
        <v>3317.67</v>
      </c>
      <c r="D521" s="25">
        <v>0.93010856798783337</v>
      </c>
      <c r="E521" s="12">
        <v>12.13</v>
      </c>
      <c r="F521" s="12">
        <v>3317.67</v>
      </c>
    </row>
    <row r="522" spans="1:6">
      <c r="A522" s="23" t="s">
        <v>9</v>
      </c>
      <c r="B522" s="24">
        <v>273.51</v>
      </c>
      <c r="C522" s="12">
        <v>3317.67</v>
      </c>
      <c r="D522" s="26">
        <v>0.90552751470582626</v>
      </c>
      <c r="E522" s="12">
        <v>12.13</v>
      </c>
      <c r="F522" s="12">
        <v>3317.67</v>
      </c>
    </row>
    <row r="523" spans="1:6">
      <c r="A523" s="23" t="s">
        <v>253</v>
      </c>
      <c r="B523" s="24">
        <v>273.51</v>
      </c>
      <c r="C523" s="12">
        <v>3317.67</v>
      </c>
      <c r="D523" s="26">
        <v>1</v>
      </c>
      <c r="E523" s="12">
        <v>12.13</v>
      </c>
      <c r="F523" s="12">
        <v>3317.67</v>
      </c>
    </row>
    <row r="524" spans="1:6">
      <c r="A524" s="23" t="s">
        <v>2</v>
      </c>
      <c r="B524" s="24">
        <v>273.51</v>
      </c>
      <c r="C524" s="12">
        <v>3317.67</v>
      </c>
      <c r="D524" s="26">
        <v>1</v>
      </c>
      <c r="E524" s="12">
        <v>12.13</v>
      </c>
      <c r="F524" s="12">
        <v>3317.67</v>
      </c>
    </row>
    <row r="525" spans="1:6">
      <c r="A525" s="23" t="s">
        <v>868</v>
      </c>
      <c r="B525" s="24">
        <v>273.51</v>
      </c>
      <c r="C525" s="12">
        <v>3317.67</v>
      </c>
      <c r="D525" s="26">
        <v>1</v>
      </c>
      <c r="E525" s="12">
        <v>12.13</v>
      </c>
      <c r="F525" s="12">
        <v>3317.67</v>
      </c>
    </row>
    <row r="526" spans="1:6">
      <c r="A526" s="23" t="s">
        <v>562</v>
      </c>
      <c r="B526" s="24">
        <v>1521.03</v>
      </c>
      <c r="C526" s="12">
        <v>3315.84</v>
      </c>
      <c r="D526" s="25">
        <v>0.93182664863479303</v>
      </c>
      <c r="E526" s="12">
        <v>2.1800000000000002</v>
      </c>
      <c r="F526" s="12">
        <v>3315.84</v>
      </c>
    </row>
    <row r="527" spans="1:6">
      <c r="A527" s="23" t="s">
        <v>9</v>
      </c>
      <c r="B527" s="24">
        <v>1521.03</v>
      </c>
      <c r="C527" s="12">
        <v>3315.84</v>
      </c>
      <c r="D527" s="26">
        <v>0.90820238597607339</v>
      </c>
      <c r="E527" s="12">
        <v>2.1800000000000002</v>
      </c>
      <c r="F527" s="12">
        <v>3315.84</v>
      </c>
    </row>
    <row r="528" spans="1:6">
      <c r="A528" s="23" t="s">
        <v>281</v>
      </c>
      <c r="B528" s="24">
        <v>1521.03</v>
      </c>
      <c r="C528" s="12">
        <v>3315.84</v>
      </c>
      <c r="D528" s="26">
        <v>1</v>
      </c>
      <c r="E528" s="12">
        <v>2.1800000000000002</v>
      </c>
      <c r="F528" s="12">
        <v>3315.84</v>
      </c>
    </row>
    <row r="529" spans="1:6">
      <c r="A529" s="23" t="s">
        <v>18</v>
      </c>
      <c r="B529" s="24">
        <v>1521.03</v>
      </c>
      <c r="C529" s="12">
        <v>3315.84</v>
      </c>
      <c r="D529" s="26">
        <v>1</v>
      </c>
      <c r="E529" s="12">
        <v>2.1800000000000002</v>
      </c>
      <c r="F529" s="12">
        <v>3315.84</v>
      </c>
    </row>
    <row r="530" spans="1:6">
      <c r="A530" s="23" t="s">
        <v>943</v>
      </c>
      <c r="B530" s="24">
        <v>1521.03</v>
      </c>
      <c r="C530" s="12">
        <v>3315.84</v>
      </c>
      <c r="D530" s="26">
        <v>1</v>
      </c>
      <c r="E530" s="12">
        <v>2.1800000000000002</v>
      </c>
      <c r="F530" s="12">
        <v>3315.84</v>
      </c>
    </row>
    <row r="531" spans="1:6" ht="42.75">
      <c r="A531" s="23" t="s">
        <v>315</v>
      </c>
      <c r="B531" s="24">
        <v>245.27</v>
      </c>
      <c r="C531" s="12">
        <v>3190.96</v>
      </c>
      <c r="D531" s="25">
        <v>0.9334800235326236</v>
      </c>
      <c r="E531" s="12">
        <v>13.01</v>
      </c>
      <c r="F531" s="12">
        <v>3190.96</v>
      </c>
    </row>
    <row r="532" spans="1:6">
      <c r="A532" s="23" t="s">
        <v>9</v>
      </c>
      <c r="B532" s="24">
        <v>245.27</v>
      </c>
      <c r="C532" s="12">
        <v>3190.96</v>
      </c>
      <c r="D532" s="26">
        <v>0.91077651718521124</v>
      </c>
      <c r="E532" s="12">
        <v>13.01</v>
      </c>
      <c r="F532" s="12">
        <v>3190.96</v>
      </c>
    </row>
    <row r="533" spans="1:6">
      <c r="A533" s="23" t="s">
        <v>76</v>
      </c>
      <c r="B533" s="24">
        <v>245.27</v>
      </c>
      <c r="C533" s="12">
        <v>3190.96</v>
      </c>
      <c r="D533" s="26">
        <v>1</v>
      </c>
      <c r="E533" s="12">
        <v>13.01</v>
      </c>
      <c r="F533" s="12">
        <v>3190.96</v>
      </c>
    </row>
    <row r="534" spans="1:6">
      <c r="A534" s="23" t="s">
        <v>568</v>
      </c>
      <c r="B534" s="24">
        <v>245.27</v>
      </c>
      <c r="C534" s="12">
        <v>3190.96</v>
      </c>
      <c r="D534" s="26">
        <v>1</v>
      </c>
      <c r="E534" s="12">
        <v>13.01</v>
      </c>
      <c r="F534" s="12">
        <v>3190.96</v>
      </c>
    </row>
    <row r="535" spans="1:6">
      <c r="A535" s="23" t="s">
        <v>607</v>
      </c>
      <c r="B535" s="24">
        <v>245.27</v>
      </c>
      <c r="C535" s="12">
        <v>3190.96</v>
      </c>
      <c r="D535" s="26">
        <v>1</v>
      </c>
      <c r="E535" s="12">
        <v>13.01</v>
      </c>
      <c r="F535" s="12">
        <v>3190.96</v>
      </c>
    </row>
    <row r="536" spans="1:6" ht="28.5">
      <c r="A536" s="23" t="s">
        <v>391</v>
      </c>
      <c r="B536" s="24">
        <v>275.60000000000002</v>
      </c>
      <c r="C536" s="12">
        <v>3150.1</v>
      </c>
      <c r="D536" s="25">
        <v>0.93511222709069264</v>
      </c>
      <c r="E536" s="12">
        <v>11.43</v>
      </c>
      <c r="F536" s="12">
        <v>3150.1</v>
      </c>
    </row>
    <row r="537" spans="1:6">
      <c r="A537" s="23" t="s">
        <v>9</v>
      </c>
      <c r="B537" s="24">
        <v>275.60000000000002</v>
      </c>
      <c r="C537" s="12">
        <v>3150.1</v>
      </c>
      <c r="D537" s="26">
        <v>0.91331768684008163</v>
      </c>
      <c r="E537" s="12">
        <v>11.43</v>
      </c>
      <c r="F537" s="12">
        <v>3150.1</v>
      </c>
    </row>
    <row r="538" spans="1:6">
      <c r="A538" s="23" t="s">
        <v>131</v>
      </c>
      <c r="B538" s="24">
        <v>275.60000000000002</v>
      </c>
      <c r="C538" s="12">
        <v>3150.1</v>
      </c>
      <c r="D538" s="26">
        <v>1</v>
      </c>
      <c r="E538" s="12">
        <v>11.43</v>
      </c>
      <c r="F538" s="12">
        <v>3150.1</v>
      </c>
    </row>
    <row r="539" spans="1:6">
      <c r="A539" s="23" t="s">
        <v>2</v>
      </c>
      <c r="B539" s="24">
        <v>275.60000000000002</v>
      </c>
      <c r="C539" s="12">
        <v>3150.1</v>
      </c>
      <c r="D539" s="26">
        <v>1</v>
      </c>
      <c r="E539" s="12">
        <v>11.43</v>
      </c>
      <c r="F539" s="12">
        <v>3150.1</v>
      </c>
    </row>
    <row r="540" spans="1:6">
      <c r="A540" s="23" t="s">
        <v>710</v>
      </c>
      <c r="B540" s="24">
        <v>275.60000000000002</v>
      </c>
      <c r="C540" s="12">
        <v>3150.1</v>
      </c>
      <c r="D540" s="26">
        <v>1</v>
      </c>
      <c r="E540" s="12">
        <v>11.43</v>
      </c>
      <c r="F540" s="12">
        <v>3150.1</v>
      </c>
    </row>
    <row r="541" spans="1:6" ht="42.75">
      <c r="A541" s="23" t="s">
        <v>21</v>
      </c>
      <c r="B541" s="24">
        <v>4408.9399999999996</v>
      </c>
      <c r="C541" s="12">
        <v>2953.98</v>
      </c>
      <c r="D541" s="25">
        <v>0.9366428123630538</v>
      </c>
      <c r="E541" s="12">
        <v>0.67</v>
      </c>
      <c r="F541" s="12">
        <v>2953.98</v>
      </c>
    </row>
    <row r="542" spans="1:6">
      <c r="A542" s="23" t="s">
        <v>9</v>
      </c>
      <c r="B542" s="24">
        <v>4408.9399999999996</v>
      </c>
      <c r="C542" s="12">
        <v>2953.98</v>
      </c>
      <c r="D542" s="26">
        <v>0.91570064748802737</v>
      </c>
      <c r="E542" s="12">
        <v>0.67</v>
      </c>
      <c r="F542" s="12">
        <v>2953.98</v>
      </c>
    </row>
    <row r="543" spans="1:6">
      <c r="A543" s="23" t="s">
        <v>52</v>
      </c>
      <c r="B543" s="24">
        <v>4408.9399999999996</v>
      </c>
      <c r="C543" s="12">
        <v>2953.98</v>
      </c>
      <c r="D543" s="26">
        <v>1</v>
      </c>
      <c r="E543" s="12">
        <v>0.67</v>
      </c>
      <c r="F543" s="12">
        <v>2953.98</v>
      </c>
    </row>
    <row r="544" spans="1:6">
      <c r="A544" s="23" t="s">
        <v>18</v>
      </c>
      <c r="B544" s="24">
        <v>4408.9399999999996</v>
      </c>
      <c r="C544" s="12">
        <v>2953.98</v>
      </c>
      <c r="D544" s="26">
        <v>1</v>
      </c>
      <c r="E544" s="12">
        <v>0.67</v>
      </c>
      <c r="F544" s="12">
        <v>2953.98</v>
      </c>
    </row>
    <row r="545" spans="1:6">
      <c r="A545" s="23" t="s">
        <v>580</v>
      </c>
      <c r="B545" s="24">
        <v>4408.9399999999996</v>
      </c>
      <c r="C545" s="12">
        <v>2953.98</v>
      </c>
      <c r="D545" s="26">
        <v>1</v>
      </c>
      <c r="E545" s="12">
        <v>0.67</v>
      </c>
      <c r="F545" s="12">
        <v>2953.98</v>
      </c>
    </row>
    <row r="546" spans="1:6" ht="28.5">
      <c r="A546" s="23" t="s">
        <v>331</v>
      </c>
      <c r="B546" s="24">
        <v>995.45</v>
      </c>
      <c r="C546" s="12">
        <v>2926.6200000000003</v>
      </c>
      <c r="D546" s="25">
        <v>0.93815922123169804</v>
      </c>
      <c r="E546" s="12">
        <v>5.88</v>
      </c>
      <c r="F546" s="12">
        <v>2926.6200000000003</v>
      </c>
    </row>
    <row r="547" spans="1:6">
      <c r="A547" s="23" t="s">
        <v>9</v>
      </c>
      <c r="B547" s="24">
        <v>995.45</v>
      </c>
      <c r="C547" s="12">
        <v>2926.6200000000003</v>
      </c>
      <c r="D547" s="26">
        <v>0.91806153696307158</v>
      </c>
      <c r="E547" s="12">
        <v>5.88</v>
      </c>
      <c r="F547" s="12">
        <v>2926.6200000000003</v>
      </c>
    </row>
    <row r="548" spans="1:6">
      <c r="A548" s="23" t="s">
        <v>87</v>
      </c>
      <c r="B548" s="24">
        <v>995.45</v>
      </c>
      <c r="C548" s="12">
        <v>2926.6200000000003</v>
      </c>
      <c r="D548" s="26">
        <v>1</v>
      </c>
      <c r="E548" s="12">
        <v>5.88</v>
      </c>
      <c r="F548" s="12">
        <v>2926.6200000000003</v>
      </c>
    </row>
    <row r="549" spans="1:6">
      <c r="A549" s="23" t="s">
        <v>18</v>
      </c>
      <c r="B549" s="24">
        <v>995.45</v>
      </c>
      <c r="C549" s="12">
        <v>2926.6200000000003</v>
      </c>
      <c r="D549" s="26">
        <v>1</v>
      </c>
      <c r="E549" s="12">
        <v>5.88</v>
      </c>
      <c r="F549" s="12">
        <v>2926.6200000000003</v>
      </c>
    </row>
    <row r="550" spans="1:6">
      <c r="A550" s="23" t="s">
        <v>634</v>
      </c>
      <c r="B550" s="24">
        <v>745</v>
      </c>
      <c r="C550" s="12">
        <v>2190.3000000000002</v>
      </c>
      <c r="D550" s="26">
        <v>1</v>
      </c>
      <c r="E550" s="12">
        <v>2.94</v>
      </c>
      <c r="F550" s="12">
        <v>2190.3000000000002</v>
      </c>
    </row>
    <row r="551" spans="1:6">
      <c r="A551" s="23" t="s">
        <v>701</v>
      </c>
      <c r="B551" s="24">
        <v>250.45</v>
      </c>
      <c r="C551" s="12">
        <v>736.32</v>
      </c>
      <c r="D551" s="26">
        <v>1</v>
      </c>
      <c r="E551" s="12">
        <v>2.94</v>
      </c>
      <c r="F551" s="12">
        <v>736.32</v>
      </c>
    </row>
    <row r="552" spans="1:6" ht="28.5">
      <c r="A552" s="23" t="s">
        <v>430</v>
      </c>
      <c r="B552" s="24">
        <v>104.4</v>
      </c>
      <c r="C552" s="12">
        <v>2859.51</v>
      </c>
      <c r="D552" s="25">
        <v>0.93964085749604964</v>
      </c>
      <c r="E552" s="12">
        <v>27.39</v>
      </c>
      <c r="F552" s="12">
        <v>2859.51</v>
      </c>
    </row>
    <row r="553" spans="1:6">
      <c r="A553" s="23" t="s">
        <v>9</v>
      </c>
      <c r="B553" s="24">
        <v>104.4</v>
      </c>
      <c r="C553" s="12">
        <v>2859.51</v>
      </c>
      <c r="D553" s="26">
        <v>0.92036828914230351</v>
      </c>
      <c r="E553" s="12">
        <v>27.39</v>
      </c>
      <c r="F553" s="12">
        <v>2859.51</v>
      </c>
    </row>
    <row r="554" spans="1:6">
      <c r="A554" s="23" t="s">
        <v>167</v>
      </c>
      <c r="B554" s="24">
        <v>104.4</v>
      </c>
      <c r="C554" s="12">
        <v>2859.51</v>
      </c>
      <c r="D554" s="26">
        <v>1</v>
      </c>
      <c r="E554" s="12">
        <v>27.39</v>
      </c>
      <c r="F554" s="12">
        <v>2859.51</v>
      </c>
    </row>
    <row r="555" spans="1:6">
      <c r="A555" s="23" t="s">
        <v>2</v>
      </c>
      <c r="B555" s="24">
        <v>104.4</v>
      </c>
      <c r="C555" s="12">
        <v>2859.51</v>
      </c>
      <c r="D555" s="26">
        <v>1</v>
      </c>
      <c r="E555" s="12">
        <v>27.39</v>
      </c>
      <c r="F555" s="12">
        <v>2859.51</v>
      </c>
    </row>
    <row r="556" spans="1:6">
      <c r="A556" s="23" t="s">
        <v>749</v>
      </c>
      <c r="B556" s="24">
        <v>104.4</v>
      </c>
      <c r="C556" s="12">
        <v>2859.51</v>
      </c>
      <c r="D556" s="26">
        <v>1</v>
      </c>
      <c r="E556" s="12">
        <v>27.39</v>
      </c>
      <c r="F556" s="12">
        <v>2859.51</v>
      </c>
    </row>
    <row r="557" spans="1:6" ht="28.5">
      <c r="A557" s="23" t="s">
        <v>352</v>
      </c>
      <c r="B557" s="24">
        <v>4</v>
      </c>
      <c r="C557" s="12">
        <v>2823.24</v>
      </c>
      <c r="D557" s="25">
        <v>0.94110370069889482</v>
      </c>
      <c r="E557" s="12">
        <v>705.81</v>
      </c>
      <c r="F557" s="12">
        <v>2823.24</v>
      </c>
    </row>
    <row r="558" spans="1:6">
      <c r="A558" s="23" t="s">
        <v>283</v>
      </c>
      <c r="B558" s="24">
        <v>4</v>
      </c>
      <c r="C558" s="12">
        <v>2823.24</v>
      </c>
      <c r="D558" s="26">
        <v>0.97854252252470564</v>
      </c>
      <c r="E558" s="12">
        <v>705.81</v>
      </c>
      <c r="F558" s="12">
        <v>2823.24</v>
      </c>
    </row>
    <row r="559" spans="1:6">
      <c r="A559" s="23" t="s">
        <v>101</v>
      </c>
      <c r="B559" s="24">
        <v>4</v>
      </c>
      <c r="C559" s="12">
        <v>2823.24</v>
      </c>
      <c r="D559" s="26">
        <v>1</v>
      </c>
      <c r="E559" s="12">
        <v>705.81</v>
      </c>
      <c r="F559" s="12">
        <v>2823.24</v>
      </c>
    </row>
    <row r="560" spans="1:6">
      <c r="A560" s="23" t="s">
        <v>566</v>
      </c>
      <c r="B560" s="24">
        <v>4</v>
      </c>
      <c r="C560" s="12">
        <v>2823.24</v>
      </c>
      <c r="D560" s="26">
        <v>1</v>
      </c>
      <c r="E560" s="12">
        <v>705.81</v>
      </c>
      <c r="F560" s="12">
        <v>2823.24</v>
      </c>
    </row>
    <row r="561" spans="1:6">
      <c r="A561" s="23" t="s">
        <v>661</v>
      </c>
      <c r="B561" s="24">
        <v>4</v>
      </c>
      <c r="C561" s="12">
        <v>2823.24</v>
      </c>
      <c r="D561" s="26">
        <v>1</v>
      </c>
      <c r="E561" s="12">
        <v>705.81</v>
      </c>
      <c r="F561" s="12">
        <v>2823.24</v>
      </c>
    </row>
    <row r="562" spans="1:6" ht="28.5">
      <c r="A562" s="23" t="s">
        <v>22</v>
      </c>
      <c r="B562" s="24">
        <v>6</v>
      </c>
      <c r="C562" s="12">
        <v>2816.64</v>
      </c>
      <c r="D562" s="25">
        <v>0.94256312415522936</v>
      </c>
      <c r="E562" s="12">
        <v>469.44</v>
      </c>
      <c r="F562" s="12">
        <v>2816.64</v>
      </c>
    </row>
    <row r="563" spans="1:6">
      <c r="A563" s="23" t="s">
        <v>9</v>
      </c>
      <c r="B563" s="24">
        <v>6</v>
      </c>
      <c r="C563" s="12">
        <v>2816.64</v>
      </c>
      <c r="D563" s="26">
        <v>0.92264045831048658</v>
      </c>
      <c r="E563" s="12">
        <v>469.44</v>
      </c>
      <c r="F563" s="12">
        <v>2816.64</v>
      </c>
    </row>
    <row r="564" spans="1:6">
      <c r="A564" s="23" t="s">
        <v>50</v>
      </c>
      <c r="B564" s="24">
        <v>6</v>
      </c>
      <c r="C564" s="12">
        <v>2816.64</v>
      </c>
      <c r="D564" s="26">
        <v>1</v>
      </c>
      <c r="E564" s="12">
        <v>469.44</v>
      </c>
      <c r="F564" s="12">
        <v>2816.64</v>
      </c>
    </row>
    <row r="565" spans="1:6">
      <c r="A565" s="23" t="s">
        <v>18</v>
      </c>
      <c r="B565" s="24">
        <v>6</v>
      </c>
      <c r="C565" s="12">
        <v>2816.64</v>
      </c>
      <c r="D565" s="26">
        <v>1</v>
      </c>
      <c r="E565" s="12">
        <v>469.44</v>
      </c>
      <c r="F565" s="12">
        <v>2816.64</v>
      </c>
    </row>
    <row r="566" spans="1:6">
      <c r="A566" s="23" t="s">
        <v>575</v>
      </c>
      <c r="B566" s="24">
        <v>6</v>
      </c>
      <c r="C566" s="12">
        <v>2816.64</v>
      </c>
      <c r="D566" s="26">
        <v>1</v>
      </c>
      <c r="E566" s="12">
        <v>469.44</v>
      </c>
      <c r="F566" s="12">
        <v>2816.64</v>
      </c>
    </row>
    <row r="567" spans="1:6" ht="42.75">
      <c r="A567" s="23" t="s">
        <v>381</v>
      </c>
      <c r="B567" s="24">
        <v>58.15</v>
      </c>
      <c r="C567" s="12">
        <v>2673.73</v>
      </c>
      <c r="D567" s="25">
        <v>0.94394849973673978</v>
      </c>
      <c r="E567" s="12">
        <v>45.98</v>
      </c>
      <c r="F567" s="12">
        <v>2673.73</v>
      </c>
    </row>
    <row r="568" spans="1:6">
      <c r="A568" s="23" t="s">
        <v>9</v>
      </c>
      <c r="B568" s="24">
        <v>58.15</v>
      </c>
      <c r="C568" s="12">
        <v>2673.73</v>
      </c>
      <c r="D568" s="26">
        <v>0.92479734270822522</v>
      </c>
      <c r="E568" s="12">
        <v>45.98</v>
      </c>
      <c r="F568" s="12">
        <v>2673.73</v>
      </c>
    </row>
    <row r="569" spans="1:6">
      <c r="A569" s="23" t="s">
        <v>122</v>
      </c>
      <c r="B569" s="24">
        <v>58.15</v>
      </c>
      <c r="C569" s="12">
        <v>2673.73</v>
      </c>
      <c r="D569" s="26">
        <v>1</v>
      </c>
      <c r="E569" s="12">
        <v>45.98</v>
      </c>
      <c r="F569" s="12">
        <v>2673.73</v>
      </c>
    </row>
    <row r="570" spans="1:6">
      <c r="A570" s="23" t="s">
        <v>18</v>
      </c>
      <c r="B570" s="24">
        <v>58.15</v>
      </c>
      <c r="C570" s="12">
        <v>2673.73</v>
      </c>
      <c r="D570" s="26">
        <v>1</v>
      </c>
      <c r="E570" s="12">
        <v>45.98</v>
      </c>
      <c r="F570" s="12">
        <v>2673.73</v>
      </c>
    </row>
    <row r="571" spans="1:6">
      <c r="A571" s="23" t="s">
        <v>693</v>
      </c>
      <c r="B571" s="24">
        <v>58.15</v>
      </c>
      <c r="C571" s="12">
        <v>2673.73</v>
      </c>
      <c r="D571" s="26">
        <v>1</v>
      </c>
      <c r="E571" s="12">
        <v>45.98</v>
      </c>
      <c r="F571" s="12">
        <v>2673.73</v>
      </c>
    </row>
    <row r="572" spans="1:6" ht="28.5">
      <c r="A572" s="23" t="s">
        <v>481</v>
      </c>
      <c r="B572" s="24">
        <v>519.26</v>
      </c>
      <c r="C572" s="12">
        <v>2596.3000000000002</v>
      </c>
      <c r="D572" s="25">
        <v>0.94529375547395922</v>
      </c>
      <c r="E572" s="12">
        <v>5</v>
      </c>
      <c r="F572" s="12">
        <v>2596.3000000000002</v>
      </c>
    </row>
    <row r="573" spans="1:6">
      <c r="A573" s="23" t="s">
        <v>9</v>
      </c>
      <c r="B573" s="24">
        <v>519.26</v>
      </c>
      <c r="C573" s="12">
        <v>2596.3000000000002</v>
      </c>
      <c r="D573" s="26">
        <v>0.92689176471861856</v>
      </c>
      <c r="E573" s="12">
        <v>5</v>
      </c>
      <c r="F573" s="12">
        <v>2596.3000000000002</v>
      </c>
    </row>
    <row r="574" spans="1:6">
      <c r="A574" s="23" t="s">
        <v>215</v>
      </c>
      <c r="B574" s="24">
        <v>519.26</v>
      </c>
      <c r="C574" s="12">
        <v>2596.3000000000002</v>
      </c>
      <c r="D574" s="26">
        <v>1</v>
      </c>
      <c r="E574" s="12">
        <v>5</v>
      </c>
      <c r="F574" s="12">
        <v>2596.3000000000002</v>
      </c>
    </row>
    <row r="575" spans="1:6">
      <c r="A575" s="23" t="s">
        <v>2</v>
      </c>
      <c r="B575" s="24">
        <v>519.26</v>
      </c>
      <c r="C575" s="12">
        <v>2596.3000000000002</v>
      </c>
      <c r="D575" s="26">
        <v>1</v>
      </c>
      <c r="E575" s="12">
        <v>5</v>
      </c>
      <c r="F575" s="12">
        <v>2596.3000000000002</v>
      </c>
    </row>
    <row r="576" spans="1:6">
      <c r="A576" s="23" t="s">
        <v>801</v>
      </c>
      <c r="B576" s="24">
        <v>519.26</v>
      </c>
      <c r="C576" s="12">
        <v>2596.3000000000002</v>
      </c>
      <c r="D576" s="26">
        <v>1</v>
      </c>
      <c r="E576" s="12">
        <v>5</v>
      </c>
      <c r="F576" s="12">
        <v>2596.3000000000002</v>
      </c>
    </row>
    <row r="577" spans="1:6" ht="28.5">
      <c r="A577" s="23" t="s">
        <v>445</v>
      </c>
      <c r="B577" s="24">
        <v>2</v>
      </c>
      <c r="C577" s="12">
        <v>2479</v>
      </c>
      <c r="D577" s="25">
        <v>0.94657823298910249</v>
      </c>
      <c r="E577" s="12">
        <v>1239.5</v>
      </c>
      <c r="F577" s="12">
        <v>2479</v>
      </c>
    </row>
    <row r="578" spans="1:6">
      <c r="A578" s="23" t="s">
        <v>9</v>
      </c>
      <c r="B578" s="24">
        <v>2</v>
      </c>
      <c r="C578" s="12">
        <v>2479</v>
      </c>
      <c r="D578" s="26">
        <v>0.92889156141536589</v>
      </c>
      <c r="E578" s="12">
        <v>1239.5</v>
      </c>
      <c r="F578" s="12">
        <v>2479</v>
      </c>
    </row>
    <row r="579" spans="1:6">
      <c r="A579" s="23" t="s">
        <v>181</v>
      </c>
      <c r="B579" s="24">
        <v>2</v>
      </c>
      <c r="C579" s="12">
        <v>2479</v>
      </c>
      <c r="D579" s="26">
        <v>1</v>
      </c>
      <c r="E579" s="12">
        <v>1239.5</v>
      </c>
      <c r="F579" s="12">
        <v>2479</v>
      </c>
    </row>
    <row r="580" spans="1:6">
      <c r="A580" s="23" t="s">
        <v>566</v>
      </c>
      <c r="B580" s="24">
        <v>2</v>
      </c>
      <c r="C580" s="12">
        <v>2479</v>
      </c>
      <c r="D580" s="26">
        <v>1</v>
      </c>
      <c r="E580" s="12">
        <v>1239.5</v>
      </c>
      <c r="F580" s="12">
        <v>2479</v>
      </c>
    </row>
    <row r="581" spans="1:6">
      <c r="A581" s="23" t="s">
        <v>764</v>
      </c>
      <c r="B581" s="24">
        <v>2</v>
      </c>
      <c r="C581" s="12">
        <v>2479</v>
      </c>
      <c r="D581" s="26">
        <v>1</v>
      </c>
      <c r="E581" s="12">
        <v>1239.5</v>
      </c>
      <c r="F581" s="12">
        <v>2479</v>
      </c>
    </row>
    <row r="582" spans="1:6" ht="42.75">
      <c r="A582" s="23" t="s">
        <v>428</v>
      </c>
      <c r="B582" s="24">
        <v>5</v>
      </c>
      <c r="C582" s="12">
        <v>2464.5500000000002</v>
      </c>
      <c r="D582" s="25">
        <v>0.94785522333196126</v>
      </c>
      <c r="E582" s="12">
        <v>492.91</v>
      </c>
      <c r="F582" s="12">
        <v>2464.5500000000002</v>
      </c>
    </row>
    <row r="583" spans="1:6">
      <c r="A583" s="23" t="s">
        <v>9</v>
      </c>
      <c r="B583" s="24">
        <v>5</v>
      </c>
      <c r="C583" s="12">
        <v>2464.5500000000002</v>
      </c>
      <c r="D583" s="26">
        <v>0.93087970137057707</v>
      </c>
      <c r="E583" s="12">
        <v>492.91</v>
      </c>
      <c r="F583" s="12">
        <v>2464.5500000000002</v>
      </c>
    </row>
    <row r="584" spans="1:6">
      <c r="A584" s="23" t="s">
        <v>166</v>
      </c>
      <c r="B584" s="24">
        <v>5</v>
      </c>
      <c r="C584" s="12">
        <v>2464.5500000000002</v>
      </c>
      <c r="D584" s="26">
        <v>1</v>
      </c>
      <c r="E584" s="12">
        <v>492.91</v>
      </c>
      <c r="F584" s="12">
        <v>2464.5500000000002</v>
      </c>
    </row>
    <row r="585" spans="1:6">
      <c r="A585" s="23" t="s">
        <v>566</v>
      </c>
      <c r="B585" s="24">
        <v>5</v>
      </c>
      <c r="C585" s="12">
        <v>2464.5500000000002</v>
      </c>
      <c r="D585" s="26">
        <v>1</v>
      </c>
      <c r="E585" s="12">
        <v>492.91</v>
      </c>
      <c r="F585" s="12">
        <v>2464.5500000000002</v>
      </c>
    </row>
    <row r="586" spans="1:6">
      <c r="A586" s="23" t="s">
        <v>747</v>
      </c>
      <c r="B586" s="24">
        <v>5</v>
      </c>
      <c r="C586" s="12">
        <v>2464.5500000000002</v>
      </c>
      <c r="D586" s="26">
        <v>1</v>
      </c>
      <c r="E586" s="12">
        <v>492.91</v>
      </c>
      <c r="F586" s="12">
        <v>2464.5500000000002</v>
      </c>
    </row>
    <row r="587" spans="1:6" ht="28.5">
      <c r="A587" s="23" t="s">
        <v>542</v>
      </c>
      <c r="B587" s="24">
        <v>98.9</v>
      </c>
      <c r="C587" s="12">
        <v>2462.6</v>
      </c>
      <c r="D587" s="25">
        <v>0.94913120329516909</v>
      </c>
      <c r="E587" s="12">
        <v>49.8</v>
      </c>
      <c r="F587" s="12">
        <v>2462.6</v>
      </c>
    </row>
    <row r="588" spans="1:6">
      <c r="A588" s="23" t="s">
        <v>9</v>
      </c>
      <c r="B588" s="24">
        <v>98.9</v>
      </c>
      <c r="C588" s="12">
        <v>2462.6</v>
      </c>
      <c r="D588" s="26">
        <v>0.93286626827070207</v>
      </c>
      <c r="E588" s="12">
        <v>49.8</v>
      </c>
      <c r="F588" s="12">
        <v>2462.6</v>
      </c>
    </row>
    <row r="589" spans="1:6">
      <c r="A589" s="23" t="s">
        <v>264</v>
      </c>
      <c r="B589" s="24">
        <v>98.9</v>
      </c>
      <c r="C589" s="12">
        <v>2462.6</v>
      </c>
      <c r="D589" s="26">
        <v>1</v>
      </c>
      <c r="E589" s="12">
        <v>49.8</v>
      </c>
      <c r="F589" s="12">
        <v>2462.6</v>
      </c>
    </row>
    <row r="590" spans="1:6">
      <c r="A590" s="23" t="s">
        <v>18</v>
      </c>
      <c r="B590" s="24">
        <v>98.9</v>
      </c>
      <c r="C590" s="12">
        <v>2462.6</v>
      </c>
      <c r="D590" s="26">
        <v>1</v>
      </c>
      <c r="E590" s="12">
        <v>49.8</v>
      </c>
      <c r="F590" s="12">
        <v>2462.6</v>
      </c>
    </row>
    <row r="591" spans="1:6">
      <c r="A591" s="23" t="s">
        <v>916</v>
      </c>
      <c r="B591" s="24">
        <v>68.28</v>
      </c>
      <c r="C591" s="12">
        <v>1700.17</v>
      </c>
      <c r="D591" s="26">
        <v>1</v>
      </c>
      <c r="E591" s="12">
        <v>24.9</v>
      </c>
      <c r="F591" s="12">
        <v>1700.17</v>
      </c>
    </row>
    <row r="592" spans="1:6">
      <c r="A592" s="23" t="s">
        <v>892</v>
      </c>
      <c r="B592" s="24">
        <v>30.62</v>
      </c>
      <c r="C592" s="12">
        <v>762.43</v>
      </c>
      <c r="D592" s="26">
        <v>1</v>
      </c>
      <c r="E592" s="12">
        <v>24.9</v>
      </c>
      <c r="F592" s="12">
        <v>762.43</v>
      </c>
    </row>
    <row r="593" spans="1:6" ht="28.5">
      <c r="A593" s="23" t="s">
        <v>373</v>
      </c>
      <c r="B593" s="24">
        <v>440.89</v>
      </c>
      <c r="C593" s="12">
        <v>2442.52</v>
      </c>
      <c r="D593" s="25">
        <v>0.95039677893868979</v>
      </c>
      <c r="E593" s="12">
        <v>11.08</v>
      </c>
      <c r="F593" s="12">
        <v>2442.52</v>
      </c>
    </row>
    <row r="594" spans="1:6">
      <c r="A594" s="23" t="s">
        <v>9</v>
      </c>
      <c r="B594" s="24">
        <v>440.89</v>
      </c>
      <c r="C594" s="12">
        <v>2442.52</v>
      </c>
      <c r="D594" s="26">
        <v>0.93483663673691397</v>
      </c>
      <c r="E594" s="12">
        <v>11.08</v>
      </c>
      <c r="F594" s="12">
        <v>2442.52</v>
      </c>
    </row>
    <row r="595" spans="1:6">
      <c r="A595" s="23" t="s">
        <v>116</v>
      </c>
      <c r="B595" s="24">
        <v>440.89</v>
      </c>
      <c r="C595" s="12">
        <v>2442.52</v>
      </c>
      <c r="D595" s="26">
        <v>1</v>
      </c>
      <c r="E595" s="12">
        <v>11.08</v>
      </c>
      <c r="F595" s="12">
        <v>2442.52</v>
      </c>
    </row>
    <row r="596" spans="1:6">
      <c r="A596" s="23" t="s">
        <v>18</v>
      </c>
      <c r="B596" s="24">
        <v>440.89</v>
      </c>
      <c r="C596" s="12">
        <v>2442.52</v>
      </c>
      <c r="D596" s="26">
        <v>1</v>
      </c>
      <c r="E596" s="12">
        <v>11.08</v>
      </c>
      <c r="F596" s="12">
        <v>2442.52</v>
      </c>
    </row>
    <row r="597" spans="1:6">
      <c r="A597" s="23" t="s">
        <v>688</v>
      </c>
      <c r="B597" s="24">
        <v>243.15</v>
      </c>
      <c r="C597" s="12">
        <v>1347.05</v>
      </c>
      <c r="D597" s="26">
        <v>1</v>
      </c>
      <c r="E597" s="12">
        <v>5.54</v>
      </c>
      <c r="F597" s="12">
        <v>1347.05</v>
      </c>
    </row>
    <row r="598" spans="1:6">
      <c r="A598" s="23" t="s">
        <v>683</v>
      </c>
      <c r="B598" s="24">
        <v>197.74</v>
      </c>
      <c r="C598" s="12">
        <v>1095.47</v>
      </c>
      <c r="D598" s="26">
        <v>1</v>
      </c>
      <c r="E598" s="12">
        <v>5.54</v>
      </c>
      <c r="F598" s="12">
        <v>1095.47</v>
      </c>
    </row>
    <row r="599" spans="1:6" ht="28.5">
      <c r="A599" s="23" t="s">
        <v>505</v>
      </c>
      <c r="B599" s="24">
        <v>12.2</v>
      </c>
      <c r="C599" s="12">
        <v>2407.91</v>
      </c>
      <c r="D599" s="25">
        <v>0.95164442163876595</v>
      </c>
      <c r="E599" s="12">
        <v>197.37</v>
      </c>
      <c r="F599" s="12">
        <v>2407.91</v>
      </c>
    </row>
    <row r="600" spans="1:6">
      <c r="A600" s="23" t="s">
        <v>9</v>
      </c>
      <c r="B600" s="24">
        <v>12.2</v>
      </c>
      <c r="C600" s="12">
        <v>2407.91</v>
      </c>
      <c r="D600" s="26">
        <v>0.93677908549208322</v>
      </c>
      <c r="E600" s="12">
        <v>197.37</v>
      </c>
      <c r="F600" s="12">
        <v>2407.91</v>
      </c>
    </row>
    <row r="601" spans="1:6">
      <c r="A601" s="23" t="s">
        <v>237</v>
      </c>
      <c r="B601" s="24">
        <v>12.2</v>
      </c>
      <c r="C601" s="12">
        <v>2407.91</v>
      </c>
      <c r="D601" s="26">
        <v>1</v>
      </c>
      <c r="E601" s="12">
        <v>197.37</v>
      </c>
      <c r="F601" s="12">
        <v>2407.91</v>
      </c>
    </row>
    <row r="602" spans="1:6">
      <c r="A602" s="23" t="s">
        <v>2</v>
      </c>
      <c r="B602" s="24">
        <v>12.2</v>
      </c>
      <c r="C602" s="12">
        <v>2407.91</v>
      </c>
      <c r="D602" s="26">
        <v>1</v>
      </c>
      <c r="E602" s="12">
        <v>197.37</v>
      </c>
      <c r="F602" s="12">
        <v>2407.91</v>
      </c>
    </row>
    <row r="603" spans="1:6">
      <c r="A603" s="23" t="s">
        <v>828</v>
      </c>
      <c r="B603" s="24">
        <v>12.2</v>
      </c>
      <c r="C603" s="12">
        <v>2407.91</v>
      </c>
      <c r="D603" s="26">
        <v>1</v>
      </c>
      <c r="E603" s="12">
        <v>197.37</v>
      </c>
      <c r="F603" s="12">
        <v>2407.91</v>
      </c>
    </row>
    <row r="604" spans="1:6">
      <c r="A604" s="23" t="s">
        <v>416</v>
      </c>
      <c r="B604" s="24">
        <v>1</v>
      </c>
      <c r="C604" s="12">
        <v>2362.4</v>
      </c>
      <c r="D604" s="25">
        <v>0.95286848363222088</v>
      </c>
      <c r="E604" s="12">
        <v>2362.4</v>
      </c>
      <c r="F604" s="12">
        <v>2362.4</v>
      </c>
    </row>
    <row r="605" spans="1:6">
      <c r="A605" s="23" t="s">
        <v>283</v>
      </c>
      <c r="B605" s="24">
        <v>1</v>
      </c>
      <c r="C605" s="12">
        <v>2362.4</v>
      </c>
      <c r="D605" s="26">
        <v>0.98227509307212979</v>
      </c>
      <c r="E605" s="12">
        <v>2362.4</v>
      </c>
      <c r="F605" s="12">
        <v>2362.4</v>
      </c>
    </row>
    <row r="606" spans="1:6">
      <c r="A606" s="23" t="s">
        <v>155</v>
      </c>
      <c r="B606" s="24">
        <v>1</v>
      </c>
      <c r="C606" s="12">
        <v>2362.4</v>
      </c>
      <c r="D606" s="26">
        <v>1</v>
      </c>
      <c r="E606" s="12">
        <v>2362.4</v>
      </c>
      <c r="F606" s="12">
        <v>2362.4</v>
      </c>
    </row>
    <row r="607" spans="1:6">
      <c r="A607" s="23" t="s">
        <v>566</v>
      </c>
      <c r="B607" s="24">
        <v>1</v>
      </c>
      <c r="C607" s="12">
        <v>2362.4</v>
      </c>
      <c r="D607" s="26">
        <v>1</v>
      </c>
      <c r="E607" s="12">
        <v>2362.4</v>
      </c>
      <c r="F607" s="12">
        <v>2362.4</v>
      </c>
    </row>
    <row r="608" spans="1:6">
      <c r="A608" s="23" t="s">
        <v>735</v>
      </c>
      <c r="B608" s="24">
        <v>1</v>
      </c>
      <c r="C608" s="12">
        <v>2362.4</v>
      </c>
      <c r="D608" s="26">
        <v>1</v>
      </c>
      <c r="E608" s="12">
        <v>2362.4</v>
      </c>
      <c r="F608" s="12">
        <v>2362.4</v>
      </c>
    </row>
    <row r="609" spans="1:6" ht="28.5">
      <c r="A609" s="23" t="s">
        <v>436</v>
      </c>
      <c r="B609" s="24">
        <v>6</v>
      </c>
      <c r="C609" s="12">
        <v>2289.9</v>
      </c>
      <c r="D609" s="25">
        <v>0.95405498022839941</v>
      </c>
      <c r="E609" s="12">
        <v>381.65</v>
      </c>
      <c r="F609" s="12">
        <v>2289.9</v>
      </c>
    </row>
    <row r="610" spans="1:6">
      <c r="A610" s="23" t="s">
        <v>9</v>
      </c>
      <c r="B610" s="24">
        <v>6</v>
      </c>
      <c r="C610" s="12">
        <v>2289.9</v>
      </c>
      <c r="D610" s="26">
        <v>0.93862633618021607</v>
      </c>
      <c r="E610" s="12">
        <v>381.65</v>
      </c>
      <c r="F610" s="12">
        <v>2289.9</v>
      </c>
    </row>
    <row r="611" spans="1:6">
      <c r="A611" s="23" t="s">
        <v>172</v>
      </c>
      <c r="B611" s="24">
        <v>6</v>
      </c>
      <c r="C611" s="12">
        <v>2289.9</v>
      </c>
      <c r="D611" s="26">
        <v>1</v>
      </c>
      <c r="E611" s="12">
        <v>381.65</v>
      </c>
      <c r="F611" s="12">
        <v>2289.9</v>
      </c>
    </row>
    <row r="612" spans="1:6">
      <c r="A612" s="23" t="s">
        <v>566</v>
      </c>
      <c r="B612" s="24">
        <v>6</v>
      </c>
      <c r="C612" s="12">
        <v>2289.9</v>
      </c>
      <c r="D612" s="26">
        <v>1</v>
      </c>
      <c r="E612" s="12">
        <v>381.65</v>
      </c>
      <c r="F612" s="12">
        <v>2289.9</v>
      </c>
    </row>
    <row r="613" spans="1:6">
      <c r="A613" s="23" t="s">
        <v>755</v>
      </c>
      <c r="B613" s="24">
        <v>6</v>
      </c>
      <c r="C613" s="12">
        <v>2289.9</v>
      </c>
      <c r="D613" s="26">
        <v>1</v>
      </c>
      <c r="E613" s="12">
        <v>381.65</v>
      </c>
      <c r="F613" s="12">
        <v>2289.9</v>
      </c>
    </row>
    <row r="614" spans="1:6" ht="28.5">
      <c r="A614" s="23" t="s">
        <v>504</v>
      </c>
      <c r="B614" s="24">
        <v>20.100000000000001</v>
      </c>
      <c r="C614" s="12">
        <v>2277.33</v>
      </c>
      <c r="D614" s="25">
        <v>0.95523496376190553</v>
      </c>
      <c r="E614" s="12">
        <v>226.6</v>
      </c>
      <c r="F614" s="12">
        <v>2277.33</v>
      </c>
    </row>
    <row r="615" spans="1:6">
      <c r="A615" s="23" t="s">
        <v>9</v>
      </c>
      <c r="B615" s="24">
        <v>20.100000000000001</v>
      </c>
      <c r="C615" s="12">
        <v>2277.33</v>
      </c>
      <c r="D615" s="26">
        <v>0.94046344671325499</v>
      </c>
      <c r="E615" s="12">
        <v>226.6</v>
      </c>
      <c r="F615" s="12">
        <v>2277.33</v>
      </c>
    </row>
    <row r="616" spans="1:6">
      <c r="A616" s="23" t="s">
        <v>236</v>
      </c>
      <c r="B616" s="24">
        <v>20.100000000000001</v>
      </c>
      <c r="C616" s="12">
        <v>2277.33</v>
      </c>
      <c r="D616" s="26">
        <v>1</v>
      </c>
      <c r="E616" s="12">
        <v>226.6</v>
      </c>
      <c r="F616" s="12">
        <v>2277.33</v>
      </c>
    </row>
    <row r="617" spans="1:6">
      <c r="A617" s="23" t="s">
        <v>2</v>
      </c>
      <c r="B617" s="24">
        <v>20.100000000000001</v>
      </c>
      <c r="C617" s="12">
        <v>2277.33</v>
      </c>
      <c r="D617" s="26">
        <v>1</v>
      </c>
      <c r="E617" s="12">
        <v>226.6</v>
      </c>
      <c r="F617" s="12">
        <v>2277.33</v>
      </c>
    </row>
    <row r="618" spans="1:6">
      <c r="A618" s="23" t="s">
        <v>899</v>
      </c>
      <c r="B618" s="24">
        <v>10.5</v>
      </c>
      <c r="C618" s="12">
        <v>1189.6500000000001</v>
      </c>
      <c r="D618" s="26">
        <v>1</v>
      </c>
      <c r="E618" s="12">
        <v>113.3</v>
      </c>
      <c r="F618" s="12">
        <v>1189.6500000000001</v>
      </c>
    </row>
    <row r="619" spans="1:6">
      <c r="A619" s="23" t="s">
        <v>827</v>
      </c>
      <c r="B619" s="24">
        <v>9.6</v>
      </c>
      <c r="C619" s="12">
        <v>1087.68</v>
      </c>
      <c r="D619" s="26">
        <v>1</v>
      </c>
      <c r="E619" s="12">
        <v>113.3</v>
      </c>
      <c r="F619" s="12">
        <v>1087.68</v>
      </c>
    </row>
    <row r="620" spans="1:6" ht="28.5">
      <c r="A620" s="23" t="s">
        <v>446</v>
      </c>
      <c r="B620" s="24">
        <v>6</v>
      </c>
      <c r="C620" s="12">
        <v>2246.04</v>
      </c>
      <c r="D620" s="25">
        <v>0.95639873458809055</v>
      </c>
      <c r="E620" s="12">
        <v>374.34</v>
      </c>
      <c r="F620" s="12">
        <v>2246.04</v>
      </c>
    </row>
    <row r="621" spans="1:6">
      <c r="A621" s="23" t="s">
        <v>9</v>
      </c>
      <c r="B621" s="24">
        <v>6</v>
      </c>
      <c r="C621" s="12">
        <v>2246.04</v>
      </c>
      <c r="D621" s="26">
        <v>0.94227531576237256</v>
      </c>
      <c r="E621" s="12">
        <v>374.34</v>
      </c>
      <c r="F621" s="12">
        <v>2246.04</v>
      </c>
    </row>
    <row r="622" spans="1:6">
      <c r="A622" s="23" t="s">
        <v>182</v>
      </c>
      <c r="B622" s="24">
        <v>6</v>
      </c>
      <c r="C622" s="12">
        <v>2246.04</v>
      </c>
      <c r="D622" s="26">
        <v>1</v>
      </c>
      <c r="E622" s="12">
        <v>374.34</v>
      </c>
      <c r="F622" s="12">
        <v>2246.04</v>
      </c>
    </row>
    <row r="623" spans="1:6">
      <c r="A623" s="23" t="s">
        <v>566</v>
      </c>
      <c r="B623" s="24">
        <v>6</v>
      </c>
      <c r="C623" s="12">
        <v>2246.04</v>
      </c>
      <c r="D623" s="26">
        <v>1</v>
      </c>
      <c r="E623" s="12">
        <v>374.34</v>
      </c>
      <c r="F623" s="12">
        <v>2246.04</v>
      </c>
    </row>
    <row r="624" spans="1:6">
      <c r="A624" s="23" t="s">
        <v>765</v>
      </c>
      <c r="B624" s="24">
        <v>6</v>
      </c>
      <c r="C624" s="12">
        <v>2246.04</v>
      </c>
      <c r="D624" s="26">
        <v>1</v>
      </c>
      <c r="E624" s="12">
        <v>374.34</v>
      </c>
      <c r="F624" s="12">
        <v>2246.04</v>
      </c>
    </row>
    <row r="625" spans="1:6" ht="28.5">
      <c r="A625" s="23" t="s">
        <v>526</v>
      </c>
      <c r="B625" s="24">
        <v>198.36</v>
      </c>
      <c r="C625" s="12">
        <v>2237.5</v>
      </c>
      <c r="D625" s="25">
        <v>0.95755808046954805</v>
      </c>
      <c r="E625" s="12">
        <v>11.28</v>
      </c>
      <c r="F625" s="12">
        <v>2237.5</v>
      </c>
    </row>
    <row r="626" spans="1:6">
      <c r="A626" s="23" t="s">
        <v>9</v>
      </c>
      <c r="B626" s="24">
        <v>198.36</v>
      </c>
      <c r="C626" s="12">
        <v>2237.5</v>
      </c>
      <c r="D626" s="26">
        <v>0.94408029563690743</v>
      </c>
      <c r="E626" s="12">
        <v>11.28</v>
      </c>
      <c r="F626" s="12">
        <v>2237.5</v>
      </c>
    </row>
    <row r="627" spans="1:6">
      <c r="A627" s="23" t="s">
        <v>252</v>
      </c>
      <c r="B627" s="24">
        <v>198.36</v>
      </c>
      <c r="C627" s="12">
        <v>2237.5</v>
      </c>
      <c r="D627" s="26">
        <v>1</v>
      </c>
      <c r="E627" s="12">
        <v>11.28</v>
      </c>
      <c r="F627" s="12">
        <v>2237.5</v>
      </c>
    </row>
    <row r="628" spans="1:6">
      <c r="A628" s="23" t="s">
        <v>18</v>
      </c>
      <c r="B628" s="24">
        <v>198.36</v>
      </c>
      <c r="C628" s="12">
        <v>2237.5</v>
      </c>
      <c r="D628" s="26">
        <v>1</v>
      </c>
      <c r="E628" s="12">
        <v>11.28</v>
      </c>
      <c r="F628" s="12">
        <v>2237.5</v>
      </c>
    </row>
    <row r="629" spans="1:6">
      <c r="A629" s="23" t="s">
        <v>857</v>
      </c>
      <c r="B629" s="24">
        <v>198.36</v>
      </c>
      <c r="C629" s="12">
        <v>2237.5</v>
      </c>
      <c r="D629" s="26">
        <v>1</v>
      </c>
      <c r="E629" s="12">
        <v>11.28</v>
      </c>
      <c r="F629" s="12">
        <v>2237.5</v>
      </c>
    </row>
    <row r="630" spans="1:6">
      <c r="A630" s="23" t="s">
        <v>302</v>
      </c>
      <c r="B630" s="24">
        <v>16.670000000000002</v>
      </c>
      <c r="C630" s="12">
        <v>2204.94</v>
      </c>
      <c r="D630" s="25">
        <v>0.95870055560155298</v>
      </c>
      <c r="E630" s="12">
        <v>132.27000000000001</v>
      </c>
      <c r="F630" s="12">
        <v>2204.94</v>
      </c>
    </row>
    <row r="631" spans="1:6">
      <c r="A631" s="23" t="s">
        <v>9</v>
      </c>
      <c r="B631" s="24">
        <v>16.670000000000002</v>
      </c>
      <c r="C631" s="12">
        <v>2204.94</v>
      </c>
      <c r="D631" s="26">
        <v>0.94585900952497759</v>
      </c>
      <c r="E631" s="12">
        <v>132.27000000000001</v>
      </c>
      <c r="F631" s="12">
        <v>2204.94</v>
      </c>
    </row>
    <row r="632" spans="1:6">
      <c r="A632" s="23" t="s">
        <v>65</v>
      </c>
      <c r="B632" s="24">
        <v>16.670000000000002</v>
      </c>
      <c r="C632" s="12">
        <v>2204.94</v>
      </c>
      <c r="D632" s="26">
        <v>1</v>
      </c>
      <c r="E632" s="12">
        <v>132.27000000000001</v>
      </c>
      <c r="F632" s="12">
        <v>2204.94</v>
      </c>
    </row>
    <row r="633" spans="1:6">
      <c r="A633" s="23" t="s">
        <v>19</v>
      </c>
      <c r="B633" s="24">
        <v>16.670000000000002</v>
      </c>
      <c r="C633" s="12">
        <v>2204.94</v>
      </c>
      <c r="D633" s="26">
        <v>1</v>
      </c>
      <c r="E633" s="12">
        <v>132.27000000000001</v>
      </c>
      <c r="F633" s="12">
        <v>2204.94</v>
      </c>
    </row>
    <row r="634" spans="1:6">
      <c r="A634" s="23" t="s">
        <v>593</v>
      </c>
      <c r="B634" s="24">
        <v>16.670000000000002</v>
      </c>
      <c r="C634" s="12">
        <v>2204.94</v>
      </c>
      <c r="D634" s="26">
        <v>1</v>
      </c>
      <c r="E634" s="12">
        <v>132.27000000000001</v>
      </c>
      <c r="F634" s="12">
        <v>2204.94</v>
      </c>
    </row>
    <row r="635" spans="1:6" ht="28.5">
      <c r="A635" s="23" t="s">
        <v>324</v>
      </c>
      <c r="B635" s="24">
        <v>189.16</v>
      </c>
      <c r="C635" s="12">
        <v>2171.5500000000002</v>
      </c>
      <c r="D635" s="25">
        <v>0.95982572992507442</v>
      </c>
      <c r="E635" s="12">
        <v>45.92</v>
      </c>
      <c r="F635" s="12">
        <v>2171.5500000000002</v>
      </c>
    </row>
    <row r="636" spans="1:6">
      <c r="A636" s="23" t="s">
        <v>9</v>
      </c>
      <c r="B636" s="24">
        <v>189.16</v>
      </c>
      <c r="C636" s="12">
        <v>2171.5500000000002</v>
      </c>
      <c r="D636" s="26">
        <v>0.9476107878698028</v>
      </c>
      <c r="E636" s="12">
        <v>45.92</v>
      </c>
      <c r="F636" s="12">
        <v>2171.5500000000002</v>
      </c>
    </row>
    <row r="637" spans="1:6">
      <c r="A637" s="23" t="s">
        <v>83</v>
      </c>
      <c r="B637" s="24">
        <v>189.16</v>
      </c>
      <c r="C637" s="12">
        <v>2171.5500000000002</v>
      </c>
      <c r="D637" s="26">
        <v>1</v>
      </c>
      <c r="E637" s="12">
        <v>45.92</v>
      </c>
      <c r="F637" s="12">
        <v>2171.5500000000002</v>
      </c>
    </row>
    <row r="638" spans="1:6">
      <c r="A638" s="23" t="s">
        <v>568</v>
      </c>
      <c r="B638" s="24">
        <v>189.16</v>
      </c>
      <c r="C638" s="12">
        <v>2171.5500000000002</v>
      </c>
      <c r="D638" s="26">
        <v>1</v>
      </c>
      <c r="E638" s="12">
        <v>45.92</v>
      </c>
      <c r="F638" s="12">
        <v>2171.5500000000002</v>
      </c>
    </row>
    <row r="639" spans="1:6">
      <c r="A639" s="23" t="s">
        <v>617</v>
      </c>
      <c r="B639" s="24">
        <v>89.09</v>
      </c>
      <c r="C639" s="12">
        <v>1022.75</v>
      </c>
      <c r="D639" s="26">
        <v>1</v>
      </c>
      <c r="E639" s="12">
        <v>11.48</v>
      </c>
      <c r="F639" s="12">
        <v>1022.75</v>
      </c>
    </row>
    <row r="640" spans="1:6">
      <c r="A640" s="23" t="s">
        <v>619</v>
      </c>
      <c r="B640" s="24">
        <v>56.73</v>
      </c>
      <c r="C640" s="12">
        <v>651.26</v>
      </c>
      <c r="D640" s="26">
        <v>1</v>
      </c>
      <c r="E640" s="12">
        <v>11.48</v>
      </c>
      <c r="F640" s="12">
        <v>651.26</v>
      </c>
    </row>
    <row r="641" spans="1:6">
      <c r="A641" s="23" t="s">
        <v>628</v>
      </c>
      <c r="B641" s="24">
        <v>29.9</v>
      </c>
      <c r="C641" s="12">
        <v>343.25</v>
      </c>
      <c r="D641" s="26">
        <v>1</v>
      </c>
      <c r="E641" s="12">
        <v>11.48</v>
      </c>
      <c r="F641" s="12">
        <v>343.25</v>
      </c>
    </row>
    <row r="642" spans="1:6">
      <c r="A642" s="23" t="s">
        <v>629</v>
      </c>
      <c r="B642" s="24">
        <v>13.44</v>
      </c>
      <c r="C642" s="12">
        <v>154.29</v>
      </c>
      <c r="D642" s="26">
        <v>1</v>
      </c>
      <c r="E642" s="12">
        <v>11.48</v>
      </c>
      <c r="F642" s="12">
        <v>154.29</v>
      </c>
    </row>
    <row r="643" spans="1:6" ht="28.5">
      <c r="A643" s="23" t="s">
        <v>545</v>
      </c>
      <c r="B643" s="24">
        <v>2.75</v>
      </c>
      <c r="C643" s="12">
        <v>2002.22</v>
      </c>
      <c r="D643" s="25">
        <v>0.96086316702486074</v>
      </c>
      <c r="E643" s="12">
        <v>728.08</v>
      </c>
      <c r="F643" s="12">
        <v>2002.22</v>
      </c>
    </row>
    <row r="644" spans="1:6">
      <c r="A644" s="23" t="s">
        <v>9</v>
      </c>
      <c r="B644" s="24">
        <v>2.75</v>
      </c>
      <c r="C644" s="12">
        <v>2002.22</v>
      </c>
      <c r="D644" s="26">
        <v>0.9492259685645027</v>
      </c>
      <c r="E644" s="12">
        <v>728.08</v>
      </c>
      <c r="F644" s="12">
        <v>2002.22</v>
      </c>
    </row>
    <row r="645" spans="1:6">
      <c r="A645" s="23" t="s">
        <v>267</v>
      </c>
      <c r="B645" s="24">
        <v>2.75</v>
      </c>
      <c r="C645" s="12">
        <v>2002.22</v>
      </c>
      <c r="D645" s="26">
        <v>1</v>
      </c>
      <c r="E645" s="12">
        <v>728.08</v>
      </c>
      <c r="F645" s="12">
        <v>2002.22</v>
      </c>
    </row>
    <row r="646" spans="1:6">
      <c r="A646" s="23" t="s">
        <v>19</v>
      </c>
      <c r="B646" s="24">
        <v>2.75</v>
      </c>
      <c r="C646" s="12">
        <v>2002.22</v>
      </c>
      <c r="D646" s="26">
        <v>1</v>
      </c>
      <c r="E646" s="12">
        <v>728.08</v>
      </c>
      <c r="F646" s="12">
        <v>2002.22</v>
      </c>
    </row>
    <row r="647" spans="1:6">
      <c r="A647" s="23" t="s">
        <v>910</v>
      </c>
      <c r="B647" s="24">
        <v>2.75</v>
      </c>
      <c r="C647" s="12">
        <v>2002.22</v>
      </c>
      <c r="D647" s="26">
        <v>1</v>
      </c>
      <c r="E647" s="12">
        <v>728.08</v>
      </c>
      <c r="F647" s="12">
        <v>2002.22</v>
      </c>
    </row>
    <row r="648" spans="1:6" ht="42.75">
      <c r="A648" s="23" t="s">
        <v>461</v>
      </c>
      <c r="B648" s="24">
        <v>1</v>
      </c>
      <c r="C648" s="12">
        <v>1969.42</v>
      </c>
      <c r="D648" s="25">
        <v>0.96188360902077585</v>
      </c>
      <c r="E648" s="12">
        <v>1969.42</v>
      </c>
      <c r="F648" s="12">
        <v>1969.42</v>
      </c>
    </row>
    <row r="649" spans="1:6">
      <c r="A649" s="23" t="s">
        <v>9</v>
      </c>
      <c r="B649" s="24">
        <v>1</v>
      </c>
      <c r="C649" s="12">
        <v>1969.42</v>
      </c>
      <c r="D649" s="26">
        <v>0.95081468966595806</v>
      </c>
      <c r="E649" s="12">
        <v>1969.42</v>
      </c>
      <c r="F649" s="12">
        <v>1969.42</v>
      </c>
    </row>
    <row r="650" spans="1:6">
      <c r="A650" s="23" t="s">
        <v>195</v>
      </c>
      <c r="B650" s="24">
        <v>1</v>
      </c>
      <c r="C650" s="12">
        <v>1969.42</v>
      </c>
      <c r="D650" s="26">
        <v>1</v>
      </c>
      <c r="E650" s="12">
        <v>1969.42</v>
      </c>
      <c r="F650" s="12">
        <v>1969.42</v>
      </c>
    </row>
    <row r="651" spans="1:6">
      <c r="A651" s="23" t="s">
        <v>566</v>
      </c>
      <c r="B651" s="24">
        <v>1</v>
      </c>
      <c r="C651" s="12">
        <v>1969.42</v>
      </c>
      <c r="D651" s="26">
        <v>1</v>
      </c>
      <c r="E651" s="12">
        <v>1969.42</v>
      </c>
      <c r="F651" s="12">
        <v>1969.42</v>
      </c>
    </row>
    <row r="652" spans="1:6">
      <c r="A652" s="23" t="s">
        <v>780</v>
      </c>
      <c r="B652" s="24">
        <v>1</v>
      </c>
      <c r="C652" s="12">
        <v>1969.42</v>
      </c>
      <c r="D652" s="26">
        <v>1</v>
      </c>
      <c r="E652" s="12">
        <v>1969.42</v>
      </c>
      <c r="F652" s="12">
        <v>1969.42</v>
      </c>
    </row>
    <row r="653" spans="1:6" ht="28.5">
      <c r="A653" s="23" t="s">
        <v>346</v>
      </c>
      <c r="B653" s="24">
        <v>65.12</v>
      </c>
      <c r="C653" s="12">
        <v>1956.2</v>
      </c>
      <c r="D653" s="25">
        <v>0.96289720116080146</v>
      </c>
      <c r="E653" s="12">
        <v>30.04</v>
      </c>
      <c r="F653" s="12">
        <v>1956.2</v>
      </c>
    </row>
    <row r="654" spans="1:6">
      <c r="A654" s="23" t="s">
        <v>9</v>
      </c>
      <c r="B654" s="24">
        <v>65.12</v>
      </c>
      <c r="C654" s="12">
        <v>1956.2</v>
      </c>
      <c r="D654" s="26">
        <v>0.95239274626062409</v>
      </c>
      <c r="E654" s="12">
        <v>30.04</v>
      </c>
      <c r="F654" s="12">
        <v>1956.2</v>
      </c>
    </row>
    <row r="655" spans="1:6">
      <c r="A655" s="23" t="s">
        <v>97</v>
      </c>
      <c r="B655" s="24">
        <v>65.12</v>
      </c>
      <c r="C655" s="12">
        <v>1956.2</v>
      </c>
      <c r="D655" s="26">
        <v>1</v>
      </c>
      <c r="E655" s="12">
        <v>30.04</v>
      </c>
      <c r="F655" s="12">
        <v>1956.2</v>
      </c>
    </row>
    <row r="656" spans="1:6">
      <c r="A656" s="23" t="s">
        <v>2</v>
      </c>
      <c r="B656" s="24">
        <v>65.12</v>
      </c>
      <c r="C656" s="12">
        <v>1956.2</v>
      </c>
      <c r="D656" s="26">
        <v>1</v>
      </c>
      <c r="E656" s="12">
        <v>30.04</v>
      </c>
      <c r="F656" s="12">
        <v>1956.2</v>
      </c>
    </row>
    <row r="657" spans="1:6">
      <c r="A657" s="23" t="s">
        <v>655</v>
      </c>
      <c r="B657" s="24">
        <v>65.12</v>
      </c>
      <c r="C657" s="12">
        <v>1956.2</v>
      </c>
      <c r="D657" s="26">
        <v>1</v>
      </c>
      <c r="E657" s="12">
        <v>30.04</v>
      </c>
      <c r="F657" s="12">
        <v>1956.2</v>
      </c>
    </row>
    <row r="658" spans="1:6" ht="28.5">
      <c r="A658" s="23" t="s">
        <v>313</v>
      </c>
      <c r="B658" s="24">
        <v>4.07</v>
      </c>
      <c r="C658" s="12">
        <v>1921.04</v>
      </c>
      <c r="D658" s="25">
        <v>0.96389257537850659</v>
      </c>
      <c r="E658" s="12">
        <v>472</v>
      </c>
      <c r="F658" s="12">
        <v>1921.04</v>
      </c>
    </row>
    <row r="659" spans="1:6">
      <c r="A659" s="23" t="s">
        <v>9</v>
      </c>
      <c r="B659" s="24">
        <v>4.07</v>
      </c>
      <c r="C659" s="12">
        <v>1921.04</v>
      </c>
      <c r="D659" s="26">
        <v>0.95394243946204382</v>
      </c>
      <c r="E659" s="12">
        <v>472</v>
      </c>
      <c r="F659" s="12">
        <v>1921.04</v>
      </c>
    </row>
    <row r="660" spans="1:6">
      <c r="A660" s="23" t="s">
        <v>74</v>
      </c>
      <c r="B660" s="24">
        <v>4.07</v>
      </c>
      <c r="C660" s="12">
        <v>1921.04</v>
      </c>
      <c r="D660" s="26">
        <v>1</v>
      </c>
      <c r="E660" s="12">
        <v>472</v>
      </c>
      <c r="F660" s="12">
        <v>1921.04</v>
      </c>
    </row>
    <row r="661" spans="1:6">
      <c r="A661" s="23" t="s">
        <v>19</v>
      </c>
      <c r="B661" s="24">
        <v>4.07</v>
      </c>
      <c r="C661" s="12">
        <v>1921.04</v>
      </c>
      <c r="D661" s="26">
        <v>1</v>
      </c>
      <c r="E661" s="12">
        <v>472</v>
      </c>
      <c r="F661" s="12">
        <v>1921.04</v>
      </c>
    </row>
    <row r="662" spans="1:6">
      <c r="A662" s="23" t="s">
        <v>605</v>
      </c>
      <c r="B662" s="24">
        <v>4.07</v>
      </c>
      <c r="C662" s="12">
        <v>1921.04</v>
      </c>
      <c r="D662" s="26">
        <v>1</v>
      </c>
      <c r="E662" s="12">
        <v>472</v>
      </c>
      <c r="F662" s="12">
        <v>1921.04</v>
      </c>
    </row>
    <row r="663" spans="1:6" ht="42.75">
      <c r="A663" s="23" t="s">
        <v>307</v>
      </c>
      <c r="B663" s="24">
        <v>126.45</v>
      </c>
      <c r="C663" s="12">
        <v>1848.69</v>
      </c>
      <c r="D663" s="25">
        <v>0.9648504619204471</v>
      </c>
      <c r="E663" s="12">
        <v>14.62</v>
      </c>
      <c r="F663" s="12">
        <v>1848.69</v>
      </c>
    </row>
    <row r="664" spans="1:6">
      <c r="A664" s="23" t="s">
        <v>9</v>
      </c>
      <c r="B664" s="24">
        <v>126.45</v>
      </c>
      <c r="C664" s="12">
        <v>1848.69</v>
      </c>
      <c r="D664" s="26">
        <v>0.95543376828629134</v>
      </c>
      <c r="E664" s="12">
        <v>14.62</v>
      </c>
      <c r="F664" s="12">
        <v>1848.69</v>
      </c>
    </row>
    <row r="665" spans="1:6">
      <c r="A665" s="23" t="s">
        <v>69</v>
      </c>
      <c r="B665" s="24">
        <v>126.45</v>
      </c>
      <c r="C665" s="12">
        <v>1848.69</v>
      </c>
      <c r="D665" s="26">
        <v>1</v>
      </c>
      <c r="E665" s="12">
        <v>14.62</v>
      </c>
      <c r="F665" s="12">
        <v>1848.69</v>
      </c>
    </row>
    <row r="666" spans="1:6">
      <c r="A666" s="23" t="s">
        <v>568</v>
      </c>
      <c r="B666" s="24">
        <v>126.45</v>
      </c>
      <c r="C666" s="12">
        <v>1848.69</v>
      </c>
      <c r="D666" s="26">
        <v>1</v>
      </c>
      <c r="E666" s="12">
        <v>14.62</v>
      </c>
      <c r="F666" s="12">
        <v>1848.69</v>
      </c>
    </row>
    <row r="667" spans="1:6">
      <c r="A667" s="23" t="s">
        <v>599</v>
      </c>
      <c r="B667" s="24">
        <v>126.45</v>
      </c>
      <c r="C667" s="12">
        <v>1848.69</v>
      </c>
      <c r="D667" s="26">
        <v>1</v>
      </c>
      <c r="E667" s="12">
        <v>14.62</v>
      </c>
      <c r="F667" s="12">
        <v>1848.69</v>
      </c>
    </row>
    <row r="668" spans="1:6" ht="42.75">
      <c r="A668" s="23" t="s">
        <v>489</v>
      </c>
      <c r="B668" s="24">
        <v>9</v>
      </c>
      <c r="C668" s="12">
        <v>1848.42</v>
      </c>
      <c r="D668" s="25">
        <v>0.96580820856366656</v>
      </c>
      <c r="E668" s="12">
        <v>205.38</v>
      </c>
      <c r="F668" s="12">
        <v>1848.42</v>
      </c>
    </row>
    <row r="669" spans="1:6">
      <c r="A669" s="23" t="s">
        <v>283</v>
      </c>
      <c r="B669" s="24">
        <v>9</v>
      </c>
      <c r="C669" s="12">
        <v>1848.42</v>
      </c>
      <c r="D669" s="26">
        <v>0.98519557988692386</v>
      </c>
      <c r="E669" s="12">
        <v>205.38</v>
      </c>
      <c r="F669" s="12">
        <v>1848.42</v>
      </c>
    </row>
    <row r="670" spans="1:6">
      <c r="A670" s="23" t="s">
        <v>223</v>
      </c>
      <c r="B670" s="24">
        <v>9</v>
      </c>
      <c r="C670" s="12">
        <v>1848.42</v>
      </c>
      <c r="D670" s="26">
        <v>1</v>
      </c>
      <c r="E670" s="12">
        <v>205.38</v>
      </c>
      <c r="F670" s="12">
        <v>1848.42</v>
      </c>
    </row>
    <row r="671" spans="1:6">
      <c r="A671" s="23" t="s">
        <v>566</v>
      </c>
      <c r="B671" s="24">
        <v>9</v>
      </c>
      <c r="C671" s="12">
        <v>1848.42</v>
      </c>
      <c r="D671" s="26">
        <v>1</v>
      </c>
      <c r="E671" s="12">
        <v>205.38</v>
      </c>
      <c r="F671" s="12">
        <v>1848.42</v>
      </c>
    </row>
    <row r="672" spans="1:6">
      <c r="A672" s="23" t="s">
        <v>809</v>
      </c>
      <c r="B672" s="24">
        <v>9</v>
      </c>
      <c r="C672" s="12">
        <v>1848.42</v>
      </c>
      <c r="D672" s="26">
        <v>1</v>
      </c>
      <c r="E672" s="12">
        <v>205.38</v>
      </c>
      <c r="F672" s="12">
        <v>1848.42</v>
      </c>
    </row>
    <row r="673" spans="1:6" ht="42.75">
      <c r="A673" s="23" t="s">
        <v>435</v>
      </c>
      <c r="B673" s="24">
        <v>6</v>
      </c>
      <c r="C673" s="12">
        <v>1841.34</v>
      </c>
      <c r="D673" s="25">
        <v>0.96676228675153841</v>
      </c>
      <c r="E673" s="12">
        <v>306.89</v>
      </c>
      <c r="F673" s="12">
        <v>1841.34</v>
      </c>
    </row>
    <row r="674" spans="1:6">
      <c r="A674" s="23" t="s">
        <v>9</v>
      </c>
      <c r="B674" s="24">
        <v>6</v>
      </c>
      <c r="C674" s="12">
        <v>1841.34</v>
      </c>
      <c r="D674" s="26">
        <v>0.95691916790290643</v>
      </c>
      <c r="E674" s="12">
        <v>306.89</v>
      </c>
      <c r="F674" s="12">
        <v>1841.34</v>
      </c>
    </row>
    <row r="675" spans="1:6">
      <c r="A675" s="23" t="s">
        <v>171</v>
      </c>
      <c r="B675" s="24">
        <v>6</v>
      </c>
      <c r="C675" s="12">
        <v>1841.34</v>
      </c>
      <c r="D675" s="26">
        <v>1</v>
      </c>
      <c r="E675" s="12">
        <v>306.89</v>
      </c>
      <c r="F675" s="12">
        <v>1841.34</v>
      </c>
    </row>
    <row r="676" spans="1:6">
      <c r="A676" s="23" t="s">
        <v>566</v>
      </c>
      <c r="B676" s="24">
        <v>6</v>
      </c>
      <c r="C676" s="12">
        <v>1841.34</v>
      </c>
      <c r="D676" s="26">
        <v>1</v>
      </c>
      <c r="E676" s="12">
        <v>306.89</v>
      </c>
      <c r="F676" s="12">
        <v>1841.34</v>
      </c>
    </row>
    <row r="677" spans="1:6">
      <c r="A677" s="23" t="s">
        <v>754</v>
      </c>
      <c r="B677" s="24">
        <v>6</v>
      </c>
      <c r="C677" s="12">
        <v>1841.34</v>
      </c>
      <c r="D677" s="26">
        <v>1</v>
      </c>
      <c r="E677" s="12">
        <v>306.89</v>
      </c>
      <c r="F677" s="12">
        <v>1841.34</v>
      </c>
    </row>
    <row r="678" spans="1:6" ht="42.75">
      <c r="A678" s="23" t="s">
        <v>308</v>
      </c>
      <c r="B678" s="24">
        <v>164.04999999999998</v>
      </c>
      <c r="C678" s="12">
        <v>1837.35</v>
      </c>
      <c r="D678" s="25">
        <v>0.96771429754720151</v>
      </c>
      <c r="E678" s="12">
        <v>22.4</v>
      </c>
      <c r="F678" s="12">
        <v>1837.35</v>
      </c>
    </row>
    <row r="679" spans="1:6">
      <c r="A679" s="23" t="s">
        <v>9</v>
      </c>
      <c r="B679" s="24">
        <v>164.04999999999998</v>
      </c>
      <c r="C679" s="12">
        <v>1837.35</v>
      </c>
      <c r="D679" s="26">
        <v>0.95840134880680661</v>
      </c>
      <c r="E679" s="12">
        <v>22.4</v>
      </c>
      <c r="F679" s="12">
        <v>1837.35</v>
      </c>
    </row>
    <row r="680" spans="1:6">
      <c r="A680" s="23" t="s">
        <v>70</v>
      </c>
      <c r="B680" s="24">
        <v>164.04999999999998</v>
      </c>
      <c r="C680" s="12">
        <v>1837.35</v>
      </c>
      <c r="D680" s="26">
        <v>1</v>
      </c>
      <c r="E680" s="12">
        <v>22.4</v>
      </c>
      <c r="F680" s="12">
        <v>1837.35</v>
      </c>
    </row>
    <row r="681" spans="1:6">
      <c r="A681" s="23" t="s">
        <v>568</v>
      </c>
      <c r="B681" s="24">
        <v>164.04999999999998</v>
      </c>
      <c r="C681" s="12">
        <v>1837.35</v>
      </c>
      <c r="D681" s="26">
        <v>1</v>
      </c>
      <c r="E681" s="12">
        <v>22.4</v>
      </c>
      <c r="F681" s="12">
        <v>1837.35</v>
      </c>
    </row>
    <row r="682" spans="1:6">
      <c r="A682" s="23" t="s">
        <v>600</v>
      </c>
      <c r="B682" s="24">
        <v>149.82</v>
      </c>
      <c r="C682" s="12">
        <v>1677.98</v>
      </c>
      <c r="D682" s="26">
        <v>1</v>
      </c>
      <c r="E682" s="12">
        <v>11.2</v>
      </c>
      <c r="F682" s="12">
        <v>1677.98</v>
      </c>
    </row>
    <row r="683" spans="1:6">
      <c r="A683" s="23" t="s">
        <v>623</v>
      </c>
      <c r="B683" s="24">
        <v>14.23</v>
      </c>
      <c r="C683" s="12">
        <v>159.37</v>
      </c>
      <c r="D683" s="26">
        <v>1</v>
      </c>
      <c r="E683" s="12">
        <v>11.2</v>
      </c>
      <c r="F683" s="12">
        <v>159.37</v>
      </c>
    </row>
    <row r="684" spans="1:6" ht="28.5">
      <c r="A684" s="23" t="s">
        <v>394</v>
      </c>
      <c r="B684" s="24">
        <v>441.51</v>
      </c>
      <c r="C684" s="12">
        <v>1699.8</v>
      </c>
      <c r="D684" s="25">
        <v>0.96859503771672173</v>
      </c>
      <c r="E684" s="12">
        <v>7.7</v>
      </c>
      <c r="F684" s="12">
        <v>1699.8</v>
      </c>
    </row>
    <row r="685" spans="1:6">
      <c r="A685" s="23" t="s">
        <v>9</v>
      </c>
      <c r="B685" s="24">
        <v>441.51</v>
      </c>
      <c r="C685" s="12">
        <v>1699.8</v>
      </c>
      <c r="D685" s="26">
        <v>0.95977256882501205</v>
      </c>
      <c r="E685" s="12">
        <v>7.7</v>
      </c>
      <c r="F685" s="12">
        <v>1699.8</v>
      </c>
    </row>
    <row r="686" spans="1:6">
      <c r="A686" s="23" t="s">
        <v>134</v>
      </c>
      <c r="B686" s="24">
        <v>243.15</v>
      </c>
      <c r="C686" s="12">
        <v>936.12</v>
      </c>
      <c r="D686" s="26">
        <v>1</v>
      </c>
      <c r="E686" s="12">
        <v>3.85</v>
      </c>
      <c r="F686" s="12">
        <v>936.12</v>
      </c>
    </row>
    <row r="687" spans="1:6">
      <c r="A687" s="23" t="s">
        <v>18</v>
      </c>
      <c r="B687" s="24">
        <v>243.15</v>
      </c>
      <c r="C687" s="12">
        <v>936.12</v>
      </c>
      <c r="D687" s="26">
        <v>1</v>
      </c>
      <c r="E687" s="12">
        <v>3.85</v>
      </c>
      <c r="F687" s="12">
        <v>936.12</v>
      </c>
    </row>
    <row r="688" spans="1:6">
      <c r="A688" s="23" t="s">
        <v>713</v>
      </c>
      <c r="B688" s="24">
        <v>243.15</v>
      </c>
      <c r="C688" s="12">
        <v>936.12</v>
      </c>
      <c r="D688" s="26">
        <v>1</v>
      </c>
      <c r="E688" s="12">
        <v>3.85</v>
      </c>
      <c r="F688" s="12">
        <v>936.12</v>
      </c>
    </row>
    <row r="689" spans="1:6">
      <c r="A689" s="23">
        <v>88485</v>
      </c>
      <c r="B689" s="24">
        <v>198.36</v>
      </c>
      <c r="C689" s="12">
        <v>763.68</v>
      </c>
      <c r="D689" s="26">
        <v>1</v>
      </c>
      <c r="E689" s="12">
        <v>3.85</v>
      </c>
      <c r="F689" s="12">
        <v>763.68</v>
      </c>
    </row>
    <row r="690" spans="1:6">
      <c r="A690" s="23" t="s">
        <v>18</v>
      </c>
      <c r="B690" s="24">
        <v>198.36</v>
      </c>
      <c r="C690" s="12">
        <v>763.68</v>
      </c>
      <c r="D690" s="26">
        <v>1</v>
      </c>
      <c r="E690" s="12">
        <v>3.85</v>
      </c>
      <c r="F690" s="12">
        <v>763.68</v>
      </c>
    </row>
    <row r="691" spans="1:6">
      <c r="A691" s="23" t="s">
        <v>856</v>
      </c>
      <c r="B691" s="24">
        <v>198.36</v>
      </c>
      <c r="C691" s="12">
        <v>763.68</v>
      </c>
      <c r="D691" s="26">
        <v>1</v>
      </c>
      <c r="E691" s="12">
        <v>3.85</v>
      </c>
      <c r="F691" s="12">
        <v>763.68</v>
      </c>
    </row>
    <row r="692" spans="1:6" ht="28.5">
      <c r="A692" s="23" t="s">
        <v>493</v>
      </c>
      <c r="B692" s="24">
        <v>21</v>
      </c>
      <c r="C692" s="12">
        <v>1663.41</v>
      </c>
      <c r="D692" s="25">
        <v>0.96945692264752636</v>
      </c>
      <c r="E692" s="12">
        <v>79.209999999999994</v>
      </c>
      <c r="F692" s="12">
        <v>1663.41</v>
      </c>
    </row>
    <row r="693" spans="1:6">
      <c r="A693" s="23" t="s">
        <v>9</v>
      </c>
      <c r="B693" s="24">
        <v>21</v>
      </c>
      <c r="C693" s="12">
        <v>1663.41</v>
      </c>
      <c r="D693" s="26">
        <v>0.96111443321522427</v>
      </c>
      <c r="E693" s="12">
        <v>79.209999999999994</v>
      </c>
      <c r="F693" s="12">
        <v>1663.41</v>
      </c>
    </row>
    <row r="694" spans="1:6">
      <c r="A694" s="23" t="s">
        <v>226</v>
      </c>
      <c r="B694" s="24">
        <v>21</v>
      </c>
      <c r="C694" s="12">
        <v>1663.41</v>
      </c>
      <c r="D694" s="26">
        <v>1</v>
      </c>
      <c r="E694" s="12">
        <v>79.209999999999994</v>
      </c>
      <c r="F694" s="12">
        <v>1663.41</v>
      </c>
    </row>
    <row r="695" spans="1:6">
      <c r="A695" s="23" t="s">
        <v>2</v>
      </c>
      <c r="B695" s="24">
        <v>21</v>
      </c>
      <c r="C695" s="12">
        <v>1663.41</v>
      </c>
      <c r="D695" s="26">
        <v>1</v>
      </c>
      <c r="E695" s="12">
        <v>79.209999999999994</v>
      </c>
      <c r="F695" s="12">
        <v>1663.41</v>
      </c>
    </row>
    <row r="696" spans="1:6">
      <c r="A696" s="23" t="s">
        <v>813</v>
      </c>
      <c r="B696" s="24">
        <v>21</v>
      </c>
      <c r="C696" s="12">
        <v>1663.41</v>
      </c>
      <c r="D696" s="26">
        <v>1</v>
      </c>
      <c r="E696" s="12">
        <v>79.209999999999994</v>
      </c>
      <c r="F696" s="12">
        <v>1663.41</v>
      </c>
    </row>
    <row r="697" spans="1:6" ht="28.5">
      <c r="A697" s="23" t="s">
        <v>353</v>
      </c>
      <c r="B697" s="24">
        <v>2</v>
      </c>
      <c r="C697" s="12">
        <v>1626.06</v>
      </c>
      <c r="D697" s="25">
        <v>0.97029945492194103</v>
      </c>
      <c r="E697" s="12">
        <v>813.03</v>
      </c>
      <c r="F697" s="12">
        <v>1626.06</v>
      </c>
    </row>
    <row r="698" spans="1:6">
      <c r="A698" s="23" t="s">
        <v>283</v>
      </c>
      <c r="B698" s="24">
        <v>2</v>
      </c>
      <c r="C698" s="12">
        <v>1626.06</v>
      </c>
      <c r="D698" s="26">
        <v>0.98776473992093361</v>
      </c>
      <c r="E698" s="12">
        <v>813.03</v>
      </c>
      <c r="F698" s="12">
        <v>1626.06</v>
      </c>
    </row>
    <row r="699" spans="1:6">
      <c r="A699" s="23" t="s">
        <v>102</v>
      </c>
      <c r="B699" s="24">
        <v>2</v>
      </c>
      <c r="C699" s="12">
        <v>1626.06</v>
      </c>
      <c r="D699" s="26">
        <v>1</v>
      </c>
      <c r="E699" s="12">
        <v>813.03</v>
      </c>
      <c r="F699" s="12">
        <v>1626.06</v>
      </c>
    </row>
    <row r="700" spans="1:6">
      <c r="A700" s="23" t="s">
        <v>566</v>
      </c>
      <c r="B700" s="24">
        <v>2</v>
      </c>
      <c r="C700" s="12">
        <v>1626.06</v>
      </c>
      <c r="D700" s="26">
        <v>1</v>
      </c>
      <c r="E700" s="12">
        <v>813.03</v>
      </c>
      <c r="F700" s="12">
        <v>1626.06</v>
      </c>
    </row>
    <row r="701" spans="1:6">
      <c r="A701" s="23" t="s">
        <v>662</v>
      </c>
      <c r="B701" s="24">
        <v>2</v>
      </c>
      <c r="C701" s="12">
        <v>1626.06</v>
      </c>
      <c r="D701" s="26">
        <v>1</v>
      </c>
      <c r="E701" s="12">
        <v>813.03</v>
      </c>
      <c r="F701" s="12">
        <v>1626.06</v>
      </c>
    </row>
    <row r="702" spans="1:6" ht="42.75">
      <c r="A702" s="23" t="s">
        <v>525</v>
      </c>
      <c r="B702" s="24">
        <v>198.08</v>
      </c>
      <c r="C702" s="12">
        <v>1511.3400000000001</v>
      </c>
      <c r="D702" s="25">
        <v>0.97108254578427944</v>
      </c>
      <c r="E702" s="12">
        <v>22.89</v>
      </c>
      <c r="F702" s="12">
        <v>1511.3400000000001</v>
      </c>
    </row>
    <row r="703" spans="1:6">
      <c r="A703" s="23" t="s">
        <v>9</v>
      </c>
      <c r="B703" s="24">
        <v>198.08</v>
      </c>
      <c r="C703" s="12">
        <v>1511.3400000000001</v>
      </c>
      <c r="D703" s="26">
        <v>0.96233362350956164</v>
      </c>
      <c r="E703" s="12">
        <v>22.89</v>
      </c>
      <c r="F703" s="12">
        <v>1511.3400000000001</v>
      </c>
    </row>
    <row r="704" spans="1:6">
      <c r="A704" s="23" t="s">
        <v>251</v>
      </c>
      <c r="B704" s="24">
        <v>198.08</v>
      </c>
      <c r="C704" s="12">
        <v>1511.3400000000001</v>
      </c>
      <c r="D704" s="26">
        <v>1</v>
      </c>
      <c r="E704" s="12">
        <v>22.89</v>
      </c>
      <c r="F704" s="12">
        <v>1511.3400000000001</v>
      </c>
    </row>
    <row r="705" spans="1:6">
      <c r="A705" s="23" t="s">
        <v>18</v>
      </c>
      <c r="B705" s="24">
        <v>198.08</v>
      </c>
      <c r="C705" s="12">
        <v>1511.3400000000001</v>
      </c>
      <c r="D705" s="26">
        <v>1</v>
      </c>
      <c r="E705" s="12">
        <v>22.89</v>
      </c>
      <c r="F705" s="12">
        <v>1511.3400000000001</v>
      </c>
    </row>
    <row r="706" spans="1:6">
      <c r="A706" s="23" t="s">
        <v>854</v>
      </c>
      <c r="B706" s="24">
        <v>99.18</v>
      </c>
      <c r="C706" s="12">
        <v>756.74</v>
      </c>
      <c r="D706" s="26">
        <v>1</v>
      </c>
      <c r="E706" s="12">
        <v>7.63</v>
      </c>
      <c r="F706" s="12">
        <v>756.74</v>
      </c>
    </row>
    <row r="707" spans="1:6">
      <c r="A707" s="23" t="s">
        <v>913</v>
      </c>
      <c r="B707" s="24">
        <v>68.28</v>
      </c>
      <c r="C707" s="12">
        <v>520.97</v>
      </c>
      <c r="D707" s="26">
        <v>1</v>
      </c>
      <c r="E707" s="12">
        <v>7.63</v>
      </c>
      <c r="F707" s="12">
        <v>520.97</v>
      </c>
    </row>
    <row r="708" spans="1:6">
      <c r="A708" s="23" t="s">
        <v>889</v>
      </c>
      <c r="B708" s="24">
        <v>30.62</v>
      </c>
      <c r="C708" s="12">
        <v>233.63</v>
      </c>
      <c r="D708" s="26">
        <v>1</v>
      </c>
      <c r="E708" s="12">
        <v>7.63</v>
      </c>
      <c r="F708" s="12">
        <v>233.63</v>
      </c>
    </row>
    <row r="709" spans="1:6" ht="28.5">
      <c r="A709" s="23" t="s">
        <v>364</v>
      </c>
      <c r="B709" s="24">
        <v>31.68</v>
      </c>
      <c r="C709" s="12">
        <v>1466.15</v>
      </c>
      <c r="D709" s="25">
        <v>0.97184222174588786</v>
      </c>
      <c r="E709" s="12">
        <v>46.28</v>
      </c>
      <c r="F709" s="12">
        <v>1466.15</v>
      </c>
    </row>
    <row r="710" spans="1:6">
      <c r="A710" s="23" t="s">
        <v>9</v>
      </c>
      <c r="B710" s="24">
        <v>31.68</v>
      </c>
      <c r="C710" s="12">
        <v>1466.15</v>
      </c>
      <c r="D710" s="26">
        <v>0.96351635926064505</v>
      </c>
      <c r="E710" s="12">
        <v>46.28</v>
      </c>
      <c r="F710" s="12">
        <v>1466.15</v>
      </c>
    </row>
    <row r="711" spans="1:6">
      <c r="A711" s="23" t="s">
        <v>109</v>
      </c>
      <c r="B711" s="24">
        <v>31.68</v>
      </c>
      <c r="C711" s="12">
        <v>1466.15</v>
      </c>
      <c r="D711" s="26">
        <v>1</v>
      </c>
      <c r="E711" s="12">
        <v>46.28</v>
      </c>
      <c r="F711" s="12">
        <v>1466.15</v>
      </c>
    </row>
    <row r="712" spans="1:6">
      <c r="A712" s="23" t="s">
        <v>2</v>
      </c>
      <c r="B712" s="24">
        <v>31.68</v>
      </c>
      <c r="C712" s="12">
        <v>1466.15</v>
      </c>
      <c r="D712" s="26">
        <v>1</v>
      </c>
      <c r="E712" s="12">
        <v>46.28</v>
      </c>
      <c r="F712" s="12">
        <v>1466.15</v>
      </c>
    </row>
    <row r="713" spans="1:6">
      <c r="A713" s="23" t="s">
        <v>674</v>
      </c>
      <c r="B713" s="24">
        <v>31.68</v>
      </c>
      <c r="C713" s="12">
        <v>1466.15</v>
      </c>
      <c r="D713" s="26">
        <v>1</v>
      </c>
      <c r="E713" s="12">
        <v>46.28</v>
      </c>
      <c r="F713" s="12">
        <v>1466.15</v>
      </c>
    </row>
    <row r="714" spans="1:6" ht="28.5">
      <c r="A714" s="23" t="s">
        <v>447</v>
      </c>
      <c r="B714" s="24">
        <v>4</v>
      </c>
      <c r="C714" s="12">
        <v>1435.96</v>
      </c>
      <c r="D714" s="25">
        <v>0.97258625495792717</v>
      </c>
      <c r="E714" s="12">
        <v>358.99</v>
      </c>
      <c r="F714" s="12">
        <v>1435.96</v>
      </c>
    </row>
    <row r="715" spans="1:6">
      <c r="A715" s="23" t="s">
        <v>9</v>
      </c>
      <c r="B715" s="24">
        <v>4</v>
      </c>
      <c r="C715" s="12">
        <v>1435.96</v>
      </c>
      <c r="D715" s="26">
        <v>0.96467474089221461</v>
      </c>
      <c r="E715" s="12">
        <v>358.99</v>
      </c>
      <c r="F715" s="12">
        <v>1435.96</v>
      </c>
    </row>
    <row r="716" spans="1:6">
      <c r="A716" s="23" t="s">
        <v>183</v>
      </c>
      <c r="B716" s="24">
        <v>4</v>
      </c>
      <c r="C716" s="12">
        <v>1435.96</v>
      </c>
      <c r="D716" s="26">
        <v>1</v>
      </c>
      <c r="E716" s="12">
        <v>358.99</v>
      </c>
      <c r="F716" s="12">
        <v>1435.96</v>
      </c>
    </row>
    <row r="717" spans="1:6">
      <c r="A717" s="23" t="s">
        <v>566</v>
      </c>
      <c r="B717" s="24">
        <v>4</v>
      </c>
      <c r="C717" s="12">
        <v>1435.96</v>
      </c>
      <c r="D717" s="26">
        <v>1</v>
      </c>
      <c r="E717" s="12">
        <v>358.99</v>
      </c>
      <c r="F717" s="12">
        <v>1435.96</v>
      </c>
    </row>
    <row r="718" spans="1:6">
      <c r="A718" s="23" t="s">
        <v>766</v>
      </c>
      <c r="B718" s="24">
        <v>4</v>
      </c>
      <c r="C718" s="12">
        <v>1435.96</v>
      </c>
      <c r="D718" s="26">
        <v>1</v>
      </c>
      <c r="E718" s="12">
        <v>358.99</v>
      </c>
      <c r="F718" s="12">
        <v>1435.96</v>
      </c>
    </row>
    <row r="719" spans="1:6">
      <c r="A719" s="23" t="s">
        <v>459</v>
      </c>
      <c r="B719" s="24">
        <v>9</v>
      </c>
      <c r="C719" s="12">
        <v>1429.65</v>
      </c>
      <c r="D719" s="25">
        <v>0.97332701868504479</v>
      </c>
      <c r="E719" s="12">
        <v>158.85</v>
      </c>
      <c r="F719" s="12">
        <v>1429.65</v>
      </c>
    </row>
    <row r="720" spans="1:6">
      <c r="A720" s="23" t="s">
        <v>283</v>
      </c>
      <c r="B720" s="24">
        <v>9</v>
      </c>
      <c r="C720" s="12">
        <v>1429.65</v>
      </c>
      <c r="D720" s="26">
        <v>0.99002357393851104</v>
      </c>
      <c r="E720" s="12">
        <v>158.85</v>
      </c>
      <c r="F720" s="12">
        <v>1429.65</v>
      </c>
    </row>
    <row r="721" spans="1:6">
      <c r="A721" s="23" t="s">
        <v>193</v>
      </c>
      <c r="B721" s="24">
        <v>9</v>
      </c>
      <c r="C721" s="12">
        <v>1429.65</v>
      </c>
      <c r="D721" s="26">
        <v>1</v>
      </c>
      <c r="E721" s="12">
        <v>158.85</v>
      </c>
      <c r="F721" s="12">
        <v>1429.65</v>
      </c>
    </row>
    <row r="722" spans="1:6">
      <c r="A722" s="23" t="s">
        <v>566</v>
      </c>
      <c r="B722" s="24">
        <v>9</v>
      </c>
      <c r="C722" s="12">
        <v>1429.65</v>
      </c>
      <c r="D722" s="26">
        <v>1</v>
      </c>
      <c r="E722" s="12">
        <v>158.85</v>
      </c>
      <c r="F722" s="12">
        <v>1429.65</v>
      </c>
    </row>
    <row r="723" spans="1:6">
      <c r="A723" s="23" t="s">
        <v>778</v>
      </c>
      <c r="B723" s="24">
        <v>9</v>
      </c>
      <c r="C723" s="12">
        <v>1429.65</v>
      </c>
      <c r="D723" s="26">
        <v>1</v>
      </c>
      <c r="E723" s="12">
        <v>158.85</v>
      </c>
      <c r="F723" s="12">
        <v>1429.65</v>
      </c>
    </row>
    <row r="724" spans="1:6">
      <c r="A724" s="23" t="s">
        <v>361</v>
      </c>
      <c r="B724" s="24">
        <v>2.7</v>
      </c>
      <c r="C724" s="12">
        <v>1403.75</v>
      </c>
      <c r="D724" s="25">
        <v>0.97405436249782518</v>
      </c>
      <c r="E724" s="12">
        <v>519.91</v>
      </c>
      <c r="F724" s="12">
        <v>1403.75</v>
      </c>
    </row>
    <row r="725" spans="1:6">
      <c r="A725" s="23" t="s">
        <v>283</v>
      </c>
      <c r="B725" s="24">
        <v>2.7</v>
      </c>
      <c r="C725" s="12">
        <v>1403.75</v>
      </c>
      <c r="D725" s="26">
        <v>0.99224148619128216</v>
      </c>
      <c r="E725" s="12">
        <v>519.91</v>
      </c>
      <c r="F725" s="12">
        <v>1403.75</v>
      </c>
    </row>
    <row r="726" spans="1:6">
      <c r="A726" s="23" t="s">
        <v>107</v>
      </c>
      <c r="B726" s="24">
        <v>2.7</v>
      </c>
      <c r="C726" s="12">
        <v>1403.75</v>
      </c>
      <c r="D726" s="26">
        <v>1</v>
      </c>
      <c r="E726" s="12">
        <v>519.91</v>
      </c>
      <c r="F726" s="12">
        <v>1403.75</v>
      </c>
    </row>
    <row r="727" spans="1:6">
      <c r="A727" s="23" t="s">
        <v>18</v>
      </c>
      <c r="B727" s="24">
        <v>2.7</v>
      </c>
      <c r="C727" s="12">
        <v>1403.75</v>
      </c>
      <c r="D727" s="26">
        <v>1</v>
      </c>
      <c r="E727" s="12">
        <v>519.91</v>
      </c>
      <c r="F727" s="12">
        <v>1403.75</v>
      </c>
    </row>
    <row r="728" spans="1:6">
      <c r="A728" s="23" t="s">
        <v>671</v>
      </c>
      <c r="B728" s="24">
        <v>2.7</v>
      </c>
      <c r="C728" s="12">
        <v>1403.75</v>
      </c>
      <c r="D728" s="26">
        <v>1</v>
      </c>
      <c r="E728" s="12">
        <v>519.91</v>
      </c>
      <c r="F728" s="12">
        <v>1403.75</v>
      </c>
    </row>
    <row r="729" spans="1:6">
      <c r="A729" s="23" t="s">
        <v>549</v>
      </c>
      <c r="B729" s="24">
        <v>76.959999999999994</v>
      </c>
      <c r="C729" s="12">
        <v>1363.73</v>
      </c>
      <c r="D729" s="25">
        <v>0.97476097021130892</v>
      </c>
      <c r="E729" s="12">
        <v>17.72</v>
      </c>
      <c r="F729" s="12">
        <v>1363.73</v>
      </c>
    </row>
    <row r="730" spans="1:6">
      <c r="A730" s="23" t="s">
        <v>9</v>
      </c>
      <c r="B730" s="24">
        <v>76.959999999999994</v>
      </c>
      <c r="C730" s="12">
        <v>1363.73</v>
      </c>
      <c r="D730" s="26">
        <v>0.96577485495000215</v>
      </c>
      <c r="E730" s="12">
        <v>17.72</v>
      </c>
      <c r="F730" s="12">
        <v>1363.73</v>
      </c>
    </row>
    <row r="731" spans="1:6">
      <c r="A731" s="23" t="s">
        <v>270</v>
      </c>
      <c r="B731" s="24">
        <v>76.959999999999994</v>
      </c>
      <c r="C731" s="12">
        <v>1363.73</v>
      </c>
      <c r="D731" s="26">
        <v>1</v>
      </c>
      <c r="E731" s="12">
        <v>17.72</v>
      </c>
      <c r="F731" s="12">
        <v>1363.73</v>
      </c>
    </row>
    <row r="732" spans="1:6">
      <c r="A732" s="23" t="s">
        <v>18</v>
      </c>
      <c r="B732" s="24">
        <v>76.959999999999994</v>
      </c>
      <c r="C732" s="12">
        <v>1363.73</v>
      </c>
      <c r="D732" s="26">
        <v>1</v>
      </c>
      <c r="E732" s="12">
        <v>17.72</v>
      </c>
      <c r="F732" s="12">
        <v>1363.73</v>
      </c>
    </row>
    <row r="733" spans="1:6">
      <c r="A733" s="23" t="s">
        <v>920</v>
      </c>
      <c r="B733" s="24">
        <v>76.959999999999994</v>
      </c>
      <c r="C733" s="12">
        <v>1363.73</v>
      </c>
      <c r="D733" s="26">
        <v>1</v>
      </c>
      <c r="E733" s="12">
        <v>17.72</v>
      </c>
      <c r="F733" s="12">
        <v>1363.73</v>
      </c>
    </row>
    <row r="734" spans="1:6" ht="28.5">
      <c r="A734" s="23" t="s">
        <v>300</v>
      </c>
      <c r="B734" s="24">
        <v>44.64</v>
      </c>
      <c r="C734" s="12">
        <v>1254.83</v>
      </c>
      <c r="D734" s="25">
        <v>0.97541115210736684</v>
      </c>
      <c r="E734" s="12">
        <v>56.22</v>
      </c>
      <c r="F734" s="12">
        <v>1254.83</v>
      </c>
    </row>
    <row r="735" spans="1:6">
      <c r="A735" s="23" t="s">
        <v>9</v>
      </c>
      <c r="B735" s="24">
        <v>44.64</v>
      </c>
      <c r="C735" s="12">
        <v>1254.83</v>
      </c>
      <c r="D735" s="26">
        <v>0.96678711993143795</v>
      </c>
      <c r="E735" s="12">
        <v>56.22</v>
      </c>
      <c r="F735" s="12">
        <v>1254.83</v>
      </c>
    </row>
    <row r="736" spans="1:6">
      <c r="A736" s="23" t="s">
        <v>64</v>
      </c>
      <c r="B736" s="24">
        <v>44.64</v>
      </c>
      <c r="C736" s="12">
        <v>1254.83</v>
      </c>
      <c r="D736" s="26">
        <v>1</v>
      </c>
      <c r="E736" s="12">
        <v>56.22</v>
      </c>
      <c r="F736" s="12">
        <v>1254.83</v>
      </c>
    </row>
    <row r="737" spans="1:6">
      <c r="A737" s="23" t="s">
        <v>19</v>
      </c>
      <c r="B737" s="24">
        <v>44.64</v>
      </c>
      <c r="C737" s="12">
        <v>1254.83</v>
      </c>
      <c r="D737" s="26">
        <v>1</v>
      </c>
      <c r="E737" s="12">
        <v>56.22</v>
      </c>
      <c r="F737" s="12">
        <v>1254.83</v>
      </c>
    </row>
    <row r="738" spans="1:6">
      <c r="A738" s="23" t="s">
        <v>592</v>
      </c>
      <c r="B738" s="24">
        <v>26.64</v>
      </c>
      <c r="C738" s="12">
        <v>748.85</v>
      </c>
      <c r="D738" s="26">
        <v>1</v>
      </c>
      <c r="E738" s="12">
        <v>28.11</v>
      </c>
      <c r="F738" s="12">
        <v>748.85</v>
      </c>
    </row>
    <row r="739" spans="1:6">
      <c r="A739" s="23" t="s">
        <v>817</v>
      </c>
      <c r="B739" s="24">
        <v>18</v>
      </c>
      <c r="C739" s="12">
        <v>505.98</v>
      </c>
      <c r="D739" s="26">
        <v>1</v>
      </c>
      <c r="E739" s="12">
        <v>28.11</v>
      </c>
      <c r="F739" s="12">
        <v>505.98</v>
      </c>
    </row>
    <row r="740" spans="1:6" ht="28.5">
      <c r="A740" s="23" t="s">
        <v>303</v>
      </c>
      <c r="B740" s="24">
        <v>16.670000000000002</v>
      </c>
      <c r="C740" s="12">
        <v>1250.25</v>
      </c>
      <c r="D740" s="25">
        <v>0.9760589609066036</v>
      </c>
      <c r="E740" s="12">
        <v>75</v>
      </c>
      <c r="F740" s="12">
        <v>1250.25</v>
      </c>
    </row>
    <row r="741" spans="1:6">
      <c r="A741" s="23" t="s">
        <v>284</v>
      </c>
      <c r="B741" s="24">
        <v>16.670000000000002</v>
      </c>
      <c r="C741" s="12">
        <v>1250.25</v>
      </c>
      <c r="D741" s="26">
        <v>0.99785116889272685</v>
      </c>
      <c r="E741" s="12">
        <v>75</v>
      </c>
      <c r="F741" s="12">
        <v>1250.25</v>
      </c>
    </row>
    <row r="742" spans="1:6">
      <c r="A742" s="23" t="s">
        <v>66</v>
      </c>
      <c r="B742" s="24">
        <v>16.670000000000002</v>
      </c>
      <c r="C742" s="12">
        <v>1250.25</v>
      </c>
      <c r="D742" s="26">
        <v>1</v>
      </c>
      <c r="E742" s="12">
        <v>75</v>
      </c>
      <c r="F742" s="12">
        <v>1250.25</v>
      </c>
    </row>
    <row r="743" spans="1:6">
      <c r="A743" s="23" t="s">
        <v>19</v>
      </c>
      <c r="B743" s="24">
        <v>16.670000000000002</v>
      </c>
      <c r="C743" s="12">
        <v>1250.25</v>
      </c>
      <c r="D743" s="26">
        <v>1</v>
      </c>
      <c r="E743" s="12">
        <v>75</v>
      </c>
      <c r="F743" s="12">
        <v>1250.25</v>
      </c>
    </row>
    <row r="744" spans="1:6">
      <c r="A744" s="23" t="s">
        <v>594</v>
      </c>
      <c r="B744" s="24">
        <v>16.670000000000002</v>
      </c>
      <c r="C744" s="12">
        <v>1250.25</v>
      </c>
      <c r="D744" s="26">
        <v>1</v>
      </c>
      <c r="E744" s="12">
        <v>75</v>
      </c>
      <c r="F744" s="12">
        <v>1250.25</v>
      </c>
    </row>
    <row r="745" spans="1:6" ht="28.5">
      <c r="A745" s="23" t="s">
        <v>465</v>
      </c>
      <c r="B745" s="24">
        <v>113.35</v>
      </c>
      <c r="C745" s="12">
        <v>1250.25</v>
      </c>
      <c r="D745" s="25">
        <v>0.97670676970584047</v>
      </c>
      <c r="E745" s="12">
        <v>11.03</v>
      </c>
      <c r="F745" s="12">
        <v>1250.25</v>
      </c>
    </row>
    <row r="746" spans="1:6">
      <c r="A746" s="23" t="s">
        <v>9</v>
      </c>
      <c r="B746" s="24">
        <v>113.35</v>
      </c>
      <c r="C746" s="12">
        <v>1250.25</v>
      </c>
      <c r="D746" s="26">
        <v>0.96779569025015855</v>
      </c>
      <c r="E746" s="12">
        <v>11.03</v>
      </c>
      <c r="F746" s="12">
        <v>1250.25</v>
      </c>
    </row>
    <row r="747" spans="1:6">
      <c r="A747" s="23" t="s">
        <v>199</v>
      </c>
      <c r="B747" s="24">
        <v>113.35</v>
      </c>
      <c r="C747" s="12">
        <v>1250.25</v>
      </c>
      <c r="D747" s="26">
        <v>1</v>
      </c>
      <c r="E747" s="12">
        <v>11.03</v>
      </c>
      <c r="F747" s="12">
        <v>1250.25</v>
      </c>
    </row>
    <row r="748" spans="1:6">
      <c r="A748" s="23" t="s">
        <v>2</v>
      </c>
      <c r="B748" s="24">
        <v>113.35</v>
      </c>
      <c r="C748" s="12">
        <v>1250.25</v>
      </c>
      <c r="D748" s="26">
        <v>1</v>
      </c>
      <c r="E748" s="12">
        <v>11.03</v>
      </c>
      <c r="F748" s="12">
        <v>1250.25</v>
      </c>
    </row>
    <row r="749" spans="1:6">
      <c r="A749" s="23" t="s">
        <v>784</v>
      </c>
      <c r="B749" s="24">
        <v>113.35</v>
      </c>
      <c r="C749" s="12">
        <v>1250.25</v>
      </c>
      <c r="D749" s="26">
        <v>1</v>
      </c>
      <c r="E749" s="12">
        <v>11.03</v>
      </c>
      <c r="F749" s="12">
        <v>1250.25</v>
      </c>
    </row>
    <row r="750" spans="1:6" ht="28.5">
      <c r="A750" s="23" t="s">
        <v>967</v>
      </c>
      <c r="B750" s="24">
        <v>147.69999999999999</v>
      </c>
      <c r="C750" s="12">
        <v>1230.3399999999999</v>
      </c>
      <c r="D750" s="25">
        <v>0.97734426226977011</v>
      </c>
      <c r="E750" s="12">
        <v>8.33</v>
      </c>
      <c r="F750" s="12">
        <v>1230.3399999999999</v>
      </c>
    </row>
    <row r="751" spans="1:6">
      <c r="A751" s="23" t="s">
        <v>9</v>
      </c>
      <c r="B751" s="24">
        <v>147.69999999999999</v>
      </c>
      <c r="C751" s="12">
        <v>1230.3399999999999</v>
      </c>
      <c r="D751" s="26">
        <v>0.96878819927310178</v>
      </c>
      <c r="E751" s="12">
        <v>8.33</v>
      </c>
      <c r="F751" s="12">
        <v>1230.3399999999999</v>
      </c>
    </row>
    <row r="752" spans="1:6">
      <c r="A752" s="23" t="s">
        <v>950</v>
      </c>
      <c r="B752" s="24">
        <v>147.69999999999999</v>
      </c>
      <c r="C752" s="12">
        <v>1230.3399999999999</v>
      </c>
      <c r="D752" s="26">
        <v>1</v>
      </c>
      <c r="E752" s="12">
        <v>8.33</v>
      </c>
      <c r="F752" s="12">
        <v>1230.3399999999999</v>
      </c>
    </row>
    <row r="753" spans="1:6">
      <c r="A753" s="23" t="s">
        <v>2</v>
      </c>
      <c r="B753" s="24">
        <v>147.69999999999999</v>
      </c>
      <c r="C753" s="12">
        <v>1230.3399999999999</v>
      </c>
      <c r="D753" s="26">
        <v>1</v>
      </c>
      <c r="E753" s="12">
        <v>8.33</v>
      </c>
      <c r="F753" s="12">
        <v>1230.3399999999999</v>
      </c>
    </row>
    <row r="754" spans="1:6">
      <c r="A754" s="23" t="s">
        <v>926</v>
      </c>
      <c r="B754" s="24">
        <v>147.69999999999999</v>
      </c>
      <c r="C754" s="12">
        <v>1230.3399999999999</v>
      </c>
      <c r="D754" s="26">
        <v>1</v>
      </c>
      <c r="E754" s="12">
        <v>8.33</v>
      </c>
      <c r="F754" s="12">
        <v>1230.3399999999999</v>
      </c>
    </row>
    <row r="755" spans="1:6" ht="28.5">
      <c r="A755" s="23" t="s">
        <v>293</v>
      </c>
      <c r="B755" s="24">
        <v>264.54000000000002</v>
      </c>
      <c r="C755" s="12">
        <v>1206.3</v>
      </c>
      <c r="D755" s="25">
        <v>0.97796929866610627</v>
      </c>
      <c r="E755" s="12">
        <v>4.5599999999999996</v>
      </c>
      <c r="F755" s="12">
        <v>1206.3</v>
      </c>
    </row>
    <row r="756" spans="1:6">
      <c r="A756" s="23" t="s">
        <v>9</v>
      </c>
      <c r="B756" s="24">
        <v>264.54000000000002</v>
      </c>
      <c r="C756" s="12">
        <v>1206.3</v>
      </c>
      <c r="D756" s="26">
        <v>0.96976131535026444</v>
      </c>
      <c r="E756" s="12">
        <v>4.5599999999999996</v>
      </c>
      <c r="F756" s="12">
        <v>1206.3</v>
      </c>
    </row>
    <row r="757" spans="1:6">
      <c r="A757" s="23" t="s">
        <v>58</v>
      </c>
      <c r="B757" s="24">
        <v>264.54000000000002</v>
      </c>
      <c r="C757" s="12">
        <v>1206.3</v>
      </c>
      <c r="D757" s="26">
        <v>1</v>
      </c>
      <c r="E757" s="12">
        <v>4.5599999999999996</v>
      </c>
      <c r="F757" s="12">
        <v>1206.3</v>
      </c>
    </row>
    <row r="758" spans="1:6">
      <c r="A758" s="23" t="s">
        <v>19</v>
      </c>
      <c r="B758" s="24">
        <v>264.54000000000002</v>
      </c>
      <c r="C758" s="12">
        <v>1206.3</v>
      </c>
      <c r="D758" s="26">
        <v>1</v>
      </c>
      <c r="E758" s="12">
        <v>4.5599999999999996</v>
      </c>
      <c r="F758" s="12">
        <v>1206.3</v>
      </c>
    </row>
    <row r="759" spans="1:6">
      <c r="A759" s="23" t="s">
        <v>583</v>
      </c>
      <c r="B759" s="24">
        <v>264.54000000000002</v>
      </c>
      <c r="C759" s="12">
        <v>1206.3</v>
      </c>
      <c r="D759" s="26">
        <v>1</v>
      </c>
      <c r="E759" s="12">
        <v>4.5599999999999996</v>
      </c>
      <c r="F759" s="12">
        <v>1206.3</v>
      </c>
    </row>
    <row r="760" spans="1:6" ht="28.5">
      <c r="A760" s="23" t="s">
        <v>534</v>
      </c>
      <c r="B760" s="24">
        <v>117.21</v>
      </c>
      <c r="C760" s="12">
        <v>1159.2</v>
      </c>
      <c r="D760" s="25">
        <v>0.97856993050779817</v>
      </c>
      <c r="E760" s="12">
        <v>19.78</v>
      </c>
      <c r="F760" s="12">
        <v>1159.2</v>
      </c>
    </row>
    <row r="761" spans="1:6">
      <c r="A761" s="23" t="s">
        <v>9</v>
      </c>
      <c r="B761" s="24">
        <v>117.21</v>
      </c>
      <c r="C761" s="12">
        <v>1159.2</v>
      </c>
      <c r="D761" s="26">
        <v>0.97069643609688383</v>
      </c>
      <c r="E761" s="12">
        <v>19.78</v>
      </c>
      <c r="F761" s="12">
        <v>1159.2</v>
      </c>
    </row>
    <row r="762" spans="1:6">
      <c r="A762" s="23" t="s">
        <v>256</v>
      </c>
      <c r="B762" s="24">
        <v>117.21</v>
      </c>
      <c r="C762" s="12">
        <v>1159.2</v>
      </c>
      <c r="D762" s="26">
        <v>1</v>
      </c>
      <c r="E762" s="12">
        <v>19.78</v>
      </c>
      <c r="F762" s="12">
        <v>1159.2</v>
      </c>
    </row>
    <row r="763" spans="1:6">
      <c r="A763" s="23" t="s">
        <v>568</v>
      </c>
      <c r="B763" s="24">
        <v>117.21</v>
      </c>
      <c r="C763" s="12">
        <v>1159.2</v>
      </c>
      <c r="D763" s="26">
        <v>1</v>
      </c>
      <c r="E763" s="12">
        <v>19.78</v>
      </c>
      <c r="F763" s="12">
        <v>1159.2</v>
      </c>
    </row>
    <row r="764" spans="1:6">
      <c r="A764" s="23" t="s">
        <v>906</v>
      </c>
      <c r="B764" s="24">
        <v>73.849999999999994</v>
      </c>
      <c r="C764" s="12">
        <v>730.37</v>
      </c>
      <c r="D764" s="26">
        <v>1</v>
      </c>
      <c r="E764" s="12">
        <v>9.89</v>
      </c>
      <c r="F764" s="12">
        <v>730.37</v>
      </c>
    </row>
    <row r="765" spans="1:6">
      <c r="A765" s="23" t="s">
        <v>880</v>
      </c>
      <c r="B765" s="24">
        <v>43.36</v>
      </c>
      <c r="C765" s="12">
        <v>428.83</v>
      </c>
      <c r="D765" s="26">
        <v>1</v>
      </c>
      <c r="E765" s="12">
        <v>9.89</v>
      </c>
      <c r="F765" s="12">
        <v>428.83</v>
      </c>
    </row>
    <row r="766" spans="1:6">
      <c r="A766" s="23" t="s">
        <v>439</v>
      </c>
      <c r="B766" s="24">
        <v>2</v>
      </c>
      <c r="C766" s="12">
        <v>1141.78</v>
      </c>
      <c r="D766" s="25">
        <v>0.97916153629127556</v>
      </c>
      <c r="E766" s="12">
        <v>570.89</v>
      </c>
      <c r="F766" s="12">
        <v>1141.78</v>
      </c>
    </row>
    <row r="767" spans="1:6">
      <c r="A767" s="23" t="s">
        <v>283</v>
      </c>
      <c r="B767" s="24">
        <v>2</v>
      </c>
      <c r="C767" s="12">
        <v>1141.78</v>
      </c>
      <c r="D767" s="26">
        <v>0.9940454882229609</v>
      </c>
      <c r="E767" s="12">
        <v>570.89</v>
      </c>
      <c r="F767" s="12">
        <v>1141.78</v>
      </c>
    </row>
    <row r="768" spans="1:6">
      <c r="A768" s="23" t="s">
        <v>175</v>
      </c>
      <c r="B768" s="24">
        <v>2</v>
      </c>
      <c r="C768" s="12">
        <v>1141.78</v>
      </c>
      <c r="D768" s="26">
        <v>1</v>
      </c>
      <c r="E768" s="12">
        <v>570.89</v>
      </c>
      <c r="F768" s="12">
        <v>1141.78</v>
      </c>
    </row>
    <row r="769" spans="1:6">
      <c r="A769" s="23" t="s">
        <v>566</v>
      </c>
      <c r="B769" s="24">
        <v>2</v>
      </c>
      <c r="C769" s="12">
        <v>1141.78</v>
      </c>
      <c r="D769" s="26">
        <v>1</v>
      </c>
      <c r="E769" s="12">
        <v>570.89</v>
      </c>
      <c r="F769" s="12">
        <v>1141.78</v>
      </c>
    </row>
    <row r="770" spans="1:6">
      <c r="A770" s="23" t="s">
        <v>758</v>
      </c>
      <c r="B770" s="24">
        <v>2</v>
      </c>
      <c r="C770" s="12">
        <v>1141.78</v>
      </c>
      <c r="D770" s="26">
        <v>1</v>
      </c>
      <c r="E770" s="12">
        <v>570.89</v>
      </c>
      <c r="F770" s="12">
        <v>1141.78</v>
      </c>
    </row>
    <row r="771" spans="1:6" ht="28.5">
      <c r="A771" s="23" t="s">
        <v>393</v>
      </c>
      <c r="B771" s="24">
        <v>68.760000000000005</v>
      </c>
      <c r="C771" s="12">
        <v>1108.4100000000001</v>
      </c>
      <c r="D771" s="25">
        <v>0.97973585162913757</v>
      </c>
      <c r="E771" s="12">
        <v>16.12</v>
      </c>
      <c r="F771" s="12">
        <v>1108.4100000000001</v>
      </c>
    </row>
    <row r="772" spans="1:6">
      <c r="A772" s="23" t="s">
        <v>9</v>
      </c>
      <c r="B772" s="24">
        <v>68.760000000000005</v>
      </c>
      <c r="C772" s="12">
        <v>1108.4100000000001</v>
      </c>
      <c r="D772" s="26">
        <v>0.97159058480871985</v>
      </c>
      <c r="E772" s="12">
        <v>16.12</v>
      </c>
      <c r="F772" s="12">
        <v>1108.4100000000001</v>
      </c>
    </row>
    <row r="773" spans="1:6">
      <c r="A773" s="23" t="s">
        <v>133</v>
      </c>
      <c r="B773" s="24">
        <v>68.760000000000005</v>
      </c>
      <c r="C773" s="12">
        <v>1108.4100000000001</v>
      </c>
      <c r="D773" s="26">
        <v>1</v>
      </c>
      <c r="E773" s="12">
        <v>16.12</v>
      </c>
      <c r="F773" s="12">
        <v>1108.4100000000001</v>
      </c>
    </row>
    <row r="774" spans="1:6">
      <c r="A774" s="23" t="s">
        <v>18</v>
      </c>
      <c r="B774" s="24">
        <v>68.760000000000005</v>
      </c>
      <c r="C774" s="12">
        <v>1108.4100000000001</v>
      </c>
      <c r="D774" s="26">
        <v>1</v>
      </c>
      <c r="E774" s="12">
        <v>16.12</v>
      </c>
      <c r="F774" s="12">
        <v>1108.4100000000001</v>
      </c>
    </row>
    <row r="775" spans="1:6">
      <c r="A775" s="23" t="s">
        <v>712</v>
      </c>
      <c r="B775" s="24">
        <v>68.760000000000005</v>
      </c>
      <c r="C775" s="12">
        <v>1108.4100000000001</v>
      </c>
      <c r="D775" s="26">
        <v>1</v>
      </c>
      <c r="E775" s="12">
        <v>16.12</v>
      </c>
      <c r="F775" s="12">
        <v>1108.4100000000001</v>
      </c>
    </row>
    <row r="776" spans="1:6" ht="28.5">
      <c r="A776" s="23" t="s">
        <v>444</v>
      </c>
      <c r="B776" s="24">
        <v>10</v>
      </c>
      <c r="C776" s="12">
        <v>1102.3</v>
      </c>
      <c r="D776" s="25">
        <v>0.9803070011107603</v>
      </c>
      <c r="E776" s="12">
        <v>110.23</v>
      </c>
      <c r="F776" s="12">
        <v>1102.3</v>
      </c>
    </row>
    <row r="777" spans="1:6">
      <c r="A777" s="23" t="s">
        <v>9</v>
      </c>
      <c r="B777" s="24">
        <v>10</v>
      </c>
      <c r="C777" s="12">
        <v>1102.3</v>
      </c>
      <c r="D777" s="26">
        <v>0.97247980461461925</v>
      </c>
      <c r="E777" s="12">
        <v>110.23</v>
      </c>
      <c r="F777" s="12">
        <v>1102.3</v>
      </c>
    </row>
    <row r="778" spans="1:6">
      <c r="A778" s="23" t="s">
        <v>180</v>
      </c>
      <c r="B778" s="24">
        <v>10</v>
      </c>
      <c r="C778" s="12">
        <v>1102.3</v>
      </c>
      <c r="D778" s="26">
        <v>1</v>
      </c>
      <c r="E778" s="12">
        <v>110.23</v>
      </c>
      <c r="F778" s="12">
        <v>1102.3</v>
      </c>
    </row>
    <row r="779" spans="1:6">
      <c r="A779" s="23" t="s">
        <v>566</v>
      </c>
      <c r="B779" s="24">
        <v>10</v>
      </c>
      <c r="C779" s="12">
        <v>1102.3</v>
      </c>
      <c r="D779" s="26">
        <v>1</v>
      </c>
      <c r="E779" s="12">
        <v>110.23</v>
      </c>
      <c r="F779" s="12">
        <v>1102.3</v>
      </c>
    </row>
    <row r="780" spans="1:6">
      <c r="A780" s="23" t="s">
        <v>763</v>
      </c>
      <c r="B780" s="24">
        <v>10</v>
      </c>
      <c r="C780" s="12">
        <v>1102.3</v>
      </c>
      <c r="D780" s="26">
        <v>1</v>
      </c>
      <c r="E780" s="12">
        <v>110.23</v>
      </c>
      <c r="F780" s="12">
        <v>1102.3</v>
      </c>
    </row>
    <row r="781" spans="1:6" ht="28.5">
      <c r="A781" s="23" t="s">
        <v>420</v>
      </c>
      <c r="B781" s="24">
        <v>28.58</v>
      </c>
      <c r="C781" s="12">
        <v>1096.04</v>
      </c>
      <c r="D781" s="25">
        <v>0.98087490701463187</v>
      </c>
      <c r="E781" s="12">
        <v>38.35</v>
      </c>
      <c r="F781" s="12">
        <v>1096.04</v>
      </c>
    </row>
    <row r="782" spans="1:6">
      <c r="A782" s="23" t="s">
        <v>9</v>
      </c>
      <c r="B782" s="24">
        <v>28.58</v>
      </c>
      <c r="C782" s="12">
        <v>1096.04</v>
      </c>
      <c r="D782" s="26">
        <v>0.97336397451034451</v>
      </c>
      <c r="E782" s="12">
        <v>38.35</v>
      </c>
      <c r="F782" s="12">
        <v>1096.04</v>
      </c>
    </row>
    <row r="783" spans="1:6">
      <c r="A783" s="23" t="s">
        <v>158</v>
      </c>
      <c r="B783" s="24">
        <v>28.58</v>
      </c>
      <c r="C783" s="12">
        <v>1096.04</v>
      </c>
      <c r="D783" s="26">
        <v>1</v>
      </c>
      <c r="E783" s="12">
        <v>38.35</v>
      </c>
      <c r="F783" s="12">
        <v>1096.04</v>
      </c>
    </row>
    <row r="784" spans="1:6">
      <c r="A784" s="23" t="s">
        <v>2</v>
      </c>
      <c r="B784" s="24">
        <v>28.58</v>
      </c>
      <c r="C784" s="12">
        <v>1096.04</v>
      </c>
      <c r="D784" s="26">
        <v>1</v>
      </c>
      <c r="E784" s="12">
        <v>38.35</v>
      </c>
      <c r="F784" s="12">
        <v>1096.04</v>
      </c>
    </row>
    <row r="785" spans="1:6">
      <c r="A785" s="23" t="s">
        <v>739</v>
      </c>
      <c r="B785" s="24">
        <v>28.58</v>
      </c>
      <c r="C785" s="12">
        <v>1096.04</v>
      </c>
      <c r="D785" s="26">
        <v>1</v>
      </c>
      <c r="E785" s="12">
        <v>38.35</v>
      </c>
      <c r="F785" s="12">
        <v>1096.04</v>
      </c>
    </row>
    <row r="786" spans="1:6" ht="28.5">
      <c r="A786" s="23" t="s">
        <v>483</v>
      </c>
      <c r="B786" s="24">
        <v>99.42</v>
      </c>
      <c r="C786" s="12">
        <v>1082.68</v>
      </c>
      <c r="D786" s="25">
        <v>0.98143589052253644</v>
      </c>
      <c r="E786" s="12">
        <v>10.89</v>
      </c>
      <c r="F786" s="12">
        <v>1082.68</v>
      </c>
    </row>
    <row r="787" spans="1:6">
      <c r="A787" s="23" t="s">
        <v>9</v>
      </c>
      <c r="B787" s="24">
        <v>99.42</v>
      </c>
      <c r="C787" s="12">
        <v>1082.68</v>
      </c>
      <c r="D787" s="26">
        <v>0.97423736696199204</v>
      </c>
      <c r="E787" s="12">
        <v>10.89</v>
      </c>
      <c r="F787" s="12">
        <v>1082.68</v>
      </c>
    </row>
    <row r="788" spans="1:6">
      <c r="A788" s="23" t="s">
        <v>217</v>
      </c>
      <c r="B788" s="24">
        <v>99.42</v>
      </c>
      <c r="C788" s="12">
        <v>1082.68</v>
      </c>
      <c r="D788" s="26">
        <v>1</v>
      </c>
      <c r="E788" s="12">
        <v>10.89</v>
      </c>
      <c r="F788" s="12">
        <v>1082.68</v>
      </c>
    </row>
    <row r="789" spans="1:6">
      <c r="A789" s="23" t="s">
        <v>2</v>
      </c>
      <c r="B789" s="24">
        <v>99.42</v>
      </c>
      <c r="C789" s="12">
        <v>1082.68</v>
      </c>
      <c r="D789" s="26">
        <v>1</v>
      </c>
      <c r="E789" s="12">
        <v>10.89</v>
      </c>
      <c r="F789" s="12">
        <v>1082.68</v>
      </c>
    </row>
    <row r="790" spans="1:6">
      <c r="A790" s="23" t="s">
        <v>803</v>
      </c>
      <c r="B790" s="24">
        <v>99.42</v>
      </c>
      <c r="C790" s="12">
        <v>1082.68</v>
      </c>
      <c r="D790" s="26">
        <v>1</v>
      </c>
      <c r="E790" s="12">
        <v>10.89</v>
      </c>
      <c r="F790" s="12">
        <v>1082.68</v>
      </c>
    </row>
    <row r="791" spans="1:6">
      <c r="A791" s="23" t="s">
        <v>297</v>
      </c>
      <c r="B791" s="24">
        <v>13.2</v>
      </c>
      <c r="C791" s="12">
        <v>1081.5999999999999</v>
      </c>
      <c r="D791" s="25">
        <v>0.98199631443555746</v>
      </c>
      <c r="E791" s="12">
        <v>81.94</v>
      </c>
      <c r="F791" s="12">
        <v>1081.5999999999999</v>
      </c>
    </row>
    <row r="792" spans="1:6">
      <c r="A792" s="23" t="s">
        <v>9</v>
      </c>
      <c r="B792" s="24">
        <v>13.2</v>
      </c>
      <c r="C792" s="12">
        <v>1081.5999999999999</v>
      </c>
      <c r="D792" s="26">
        <v>0.97510988818313038</v>
      </c>
      <c r="E792" s="12">
        <v>81.94</v>
      </c>
      <c r="F792" s="12">
        <v>1081.5999999999999</v>
      </c>
    </row>
    <row r="793" spans="1:6">
      <c r="A793" s="23" t="s">
        <v>61</v>
      </c>
      <c r="B793" s="24">
        <v>13.2</v>
      </c>
      <c r="C793" s="12">
        <v>1081.5999999999999</v>
      </c>
      <c r="D793" s="26">
        <v>1</v>
      </c>
      <c r="E793" s="12">
        <v>81.94</v>
      </c>
      <c r="F793" s="12">
        <v>1081.5999999999999</v>
      </c>
    </row>
    <row r="794" spans="1:6">
      <c r="A794" s="23" t="s">
        <v>19</v>
      </c>
      <c r="B794" s="24">
        <v>13.2</v>
      </c>
      <c r="C794" s="12">
        <v>1081.5999999999999</v>
      </c>
      <c r="D794" s="26">
        <v>1</v>
      </c>
      <c r="E794" s="12">
        <v>81.94</v>
      </c>
      <c r="F794" s="12">
        <v>1081.5999999999999</v>
      </c>
    </row>
    <row r="795" spans="1:6">
      <c r="A795" s="23" t="s">
        <v>589</v>
      </c>
      <c r="B795" s="24">
        <v>13.2</v>
      </c>
      <c r="C795" s="12">
        <v>1081.5999999999999</v>
      </c>
      <c r="D795" s="26">
        <v>1</v>
      </c>
      <c r="E795" s="12">
        <v>81.94</v>
      </c>
      <c r="F795" s="12">
        <v>1081.5999999999999</v>
      </c>
    </row>
    <row r="796" spans="1:6" ht="42.75">
      <c r="A796" s="23" t="s">
        <v>544</v>
      </c>
      <c r="B796" s="24">
        <v>7.1</v>
      </c>
      <c r="C796" s="12">
        <v>1046.6099999999999</v>
      </c>
      <c r="D796" s="25">
        <v>0.9825386085106379</v>
      </c>
      <c r="E796" s="12">
        <v>147.41</v>
      </c>
      <c r="F796" s="12">
        <v>1046.6099999999999</v>
      </c>
    </row>
    <row r="797" spans="1:6">
      <c r="A797" s="23" t="s">
        <v>9</v>
      </c>
      <c r="B797" s="24">
        <v>7.1</v>
      </c>
      <c r="C797" s="12">
        <v>1046.6099999999999</v>
      </c>
      <c r="D797" s="26">
        <v>0.97595418314915816</v>
      </c>
      <c r="E797" s="12">
        <v>147.41</v>
      </c>
      <c r="F797" s="12">
        <v>1046.6099999999999</v>
      </c>
    </row>
    <row r="798" spans="1:6">
      <c r="A798" s="23" t="s">
        <v>266</v>
      </c>
      <c r="B798" s="24">
        <v>7.1</v>
      </c>
      <c r="C798" s="12">
        <v>1046.6099999999999</v>
      </c>
      <c r="D798" s="26">
        <v>1</v>
      </c>
      <c r="E798" s="12">
        <v>147.41</v>
      </c>
      <c r="F798" s="12">
        <v>1046.6099999999999</v>
      </c>
    </row>
    <row r="799" spans="1:6">
      <c r="A799" s="23" t="s">
        <v>2</v>
      </c>
      <c r="B799" s="24">
        <v>7.1</v>
      </c>
      <c r="C799" s="12">
        <v>1046.6099999999999</v>
      </c>
      <c r="D799" s="26">
        <v>1</v>
      </c>
      <c r="E799" s="12">
        <v>147.41</v>
      </c>
      <c r="F799" s="12">
        <v>1046.6099999999999</v>
      </c>
    </row>
    <row r="800" spans="1:6">
      <c r="A800" s="23" t="s">
        <v>901</v>
      </c>
      <c r="B800" s="24">
        <v>7.1</v>
      </c>
      <c r="C800" s="12">
        <v>1046.6099999999999</v>
      </c>
      <c r="D800" s="26">
        <v>1</v>
      </c>
      <c r="E800" s="12">
        <v>147.41</v>
      </c>
      <c r="F800" s="12">
        <v>1046.6099999999999</v>
      </c>
    </row>
    <row r="801" spans="1:6" ht="42.75">
      <c r="A801" s="23" t="s">
        <v>375</v>
      </c>
      <c r="B801" s="24">
        <v>33.979999999999997</v>
      </c>
      <c r="C801" s="12">
        <v>1027.55</v>
      </c>
      <c r="D801" s="25">
        <v>0.98307102677231017</v>
      </c>
      <c r="E801" s="12">
        <v>30.24</v>
      </c>
      <c r="F801" s="12">
        <v>1027.55</v>
      </c>
    </row>
    <row r="802" spans="1:6">
      <c r="A802" s="23" t="s">
        <v>9</v>
      </c>
      <c r="B802" s="24">
        <v>33.979999999999997</v>
      </c>
      <c r="C802" s="12">
        <v>1027.55</v>
      </c>
      <c r="D802" s="26">
        <v>0.97678310251008704</v>
      </c>
      <c r="E802" s="12">
        <v>30.24</v>
      </c>
      <c r="F802" s="12">
        <v>1027.55</v>
      </c>
    </row>
    <row r="803" spans="1:6">
      <c r="A803" s="23" t="s">
        <v>118</v>
      </c>
      <c r="B803" s="24">
        <v>33.979999999999997</v>
      </c>
      <c r="C803" s="12">
        <v>1027.55</v>
      </c>
      <c r="D803" s="26">
        <v>1</v>
      </c>
      <c r="E803" s="12">
        <v>30.24</v>
      </c>
      <c r="F803" s="12">
        <v>1027.55</v>
      </c>
    </row>
    <row r="804" spans="1:6">
      <c r="A804" s="23" t="s">
        <v>18</v>
      </c>
      <c r="B804" s="24">
        <v>33.979999999999997</v>
      </c>
      <c r="C804" s="12">
        <v>1027.55</v>
      </c>
      <c r="D804" s="26">
        <v>1</v>
      </c>
      <c r="E804" s="12">
        <v>30.24</v>
      </c>
      <c r="F804" s="12">
        <v>1027.55</v>
      </c>
    </row>
    <row r="805" spans="1:6">
      <c r="A805" s="23" t="s">
        <v>685</v>
      </c>
      <c r="B805" s="24">
        <v>33.979999999999997</v>
      </c>
      <c r="C805" s="12">
        <v>1027.55</v>
      </c>
      <c r="D805" s="26">
        <v>1</v>
      </c>
      <c r="E805" s="12">
        <v>30.24</v>
      </c>
      <c r="F805" s="12">
        <v>1027.55</v>
      </c>
    </row>
    <row r="806" spans="1:6" ht="28.5">
      <c r="A806" s="23" t="s">
        <v>472</v>
      </c>
      <c r="B806" s="24">
        <v>91</v>
      </c>
      <c r="C806" s="12">
        <v>966.42</v>
      </c>
      <c r="D806" s="25">
        <v>0.98357177092728587</v>
      </c>
      <c r="E806" s="12">
        <v>10.62</v>
      </c>
      <c r="F806" s="12">
        <v>966.42</v>
      </c>
    </row>
    <row r="807" spans="1:6">
      <c r="A807" s="23" t="s">
        <v>283</v>
      </c>
      <c r="B807" s="24">
        <v>91</v>
      </c>
      <c r="C807" s="12">
        <v>966.42</v>
      </c>
      <c r="D807" s="26">
        <v>0.99557242304705573</v>
      </c>
      <c r="E807" s="12">
        <v>10.62</v>
      </c>
      <c r="F807" s="12">
        <v>966.42</v>
      </c>
    </row>
    <row r="808" spans="1:6">
      <c r="A808" s="23" t="s">
        <v>206</v>
      </c>
      <c r="B808" s="24">
        <v>91</v>
      </c>
      <c r="C808" s="12">
        <v>966.42</v>
      </c>
      <c r="D808" s="26">
        <v>1</v>
      </c>
      <c r="E808" s="12">
        <v>10.62</v>
      </c>
      <c r="F808" s="12">
        <v>966.42</v>
      </c>
    </row>
    <row r="809" spans="1:6">
      <c r="A809" s="23" t="s">
        <v>566</v>
      </c>
      <c r="B809" s="24">
        <v>91</v>
      </c>
      <c r="C809" s="12">
        <v>966.42</v>
      </c>
      <c r="D809" s="26">
        <v>1</v>
      </c>
      <c r="E809" s="12">
        <v>10.62</v>
      </c>
      <c r="F809" s="12">
        <v>966.42</v>
      </c>
    </row>
    <row r="810" spans="1:6">
      <c r="A810" s="23" t="s">
        <v>791</v>
      </c>
      <c r="B810" s="24">
        <v>91</v>
      </c>
      <c r="C810" s="12">
        <v>966.42</v>
      </c>
      <c r="D810" s="26">
        <v>1</v>
      </c>
      <c r="E810" s="12">
        <v>10.62</v>
      </c>
      <c r="F810" s="12">
        <v>966.42</v>
      </c>
    </row>
    <row r="811" spans="1:6" ht="28.5">
      <c r="A811" s="23" t="s">
        <v>385</v>
      </c>
      <c r="B811" s="24">
        <v>5.85</v>
      </c>
      <c r="C811" s="12">
        <v>935.23</v>
      </c>
      <c r="D811" s="25">
        <v>0.98405635418928172</v>
      </c>
      <c r="E811" s="12">
        <v>159.87</v>
      </c>
      <c r="F811" s="12">
        <v>935.23</v>
      </c>
    </row>
    <row r="812" spans="1:6">
      <c r="A812" s="23" t="s">
        <v>9</v>
      </c>
      <c r="B812" s="24">
        <v>5.85</v>
      </c>
      <c r="C812" s="12">
        <v>935.23</v>
      </c>
      <c r="D812" s="26">
        <v>0.97753754779637148</v>
      </c>
      <c r="E812" s="12">
        <v>159.87</v>
      </c>
      <c r="F812" s="12">
        <v>935.23</v>
      </c>
    </row>
    <row r="813" spans="1:6">
      <c r="A813" s="23" t="s">
        <v>126</v>
      </c>
      <c r="B813" s="24">
        <v>5.85</v>
      </c>
      <c r="C813" s="12">
        <v>935.23</v>
      </c>
      <c r="D813" s="26">
        <v>1</v>
      </c>
      <c r="E813" s="12">
        <v>159.87</v>
      </c>
      <c r="F813" s="12">
        <v>935.23</v>
      </c>
    </row>
    <row r="814" spans="1:6">
      <c r="A814" s="23" t="s">
        <v>18</v>
      </c>
      <c r="B814" s="24">
        <v>5.85</v>
      </c>
      <c r="C814" s="12">
        <v>935.23</v>
      </c>
      <c r="D814" s="26">
        <v>1</v>
      </c>
      <c r="E814" s="12">
        <v>159.87</v>
      </c>
      <c r="F814" s="12">
        <v>935.23</v>
      </c>
    </row>
    <row r="815" spans="1:6">
      <c r="A815" s="23" t="s">
        <v>697</v>
      </c>
      <c r="B815" s="24">
        <v>5.85</v>
      </c>
      <c r="C815" s="12">
        <v>935.23</v>
      </c>
      <c r="D815" s="26">
        <v>1</v>
      </c>
      <c r="E815" s="12">
        <v>159.87</v>
      </c>
      <c r="F815" s="12">
        <v>935.23</v>
      </c>
    </row>
    <row r="816" spans="1:6" ht="28.5">
      <c r="A816" s="23" t="s">
        <v>442</v>
      </c>
      <c r="B816" s="24">
        <v>8</v>
      </c>
      <c r="C816" s="12">
        <v>933.84</v>
      </c>
      <c r="D816" s="25">
        <v>0.98454021723193663</v>
      </c>
      <c r="E816" s="12">
        <v>116.73</v>
      </c>
      <c r="F816" s="12">
        <v>933.84</v>
      </c>
    </row>
    <row r="817" spans="1:6">
      <c r="A817" s="23" t="s">
        <v>9</v>
      </c>
      <c r="B817" s="24">
        <v>8</v>
      </c>
      <c r="C817" s="12">
        <v>933.84</v>
      </c>
      <c r="D817" s="26">
        <v>0.97829087177672258</v>
      </c>
      <c r="E817" s="12">
        <v>116.73</v>
      </c>
      <c r="F817" s="12">
        <v>933.84</v>
      </c>
    </row>
    <row r="818" spans="1:6">
      <c r="A818" s="23" t="s">
        <v>178</v>
      </c>
      <c r="B818" s="24">
        <v>8</v>
      </c>
      <c r="C818" s="12">
        <v>933.84</v>
      </c>
      <c r="D818" s="26">
        <v>1</v>
      </c>
      <c r="E818" s="12">
        <v>116.73</v>
      </c>
      <c r="F818" s="12">
        <v>933.84</v>
      </c>
    </row>
    <row r="819" spans="1:6">
      <c r="A819" s="23" t="s">
        <v>566</v>
      </c>
      <c r="B819" s="24">
        <v>8</v>
      </c>
      <c r="C819" s="12">
        <v>933.84</v>
      </c>
      <c r="D819" s="26">
        <v>1</v>
      </c>
      <c r="E819" s="12">
        <v>116.73</v>
      </c>
      <c r="F819" s="12">
        <v>933.84</v>
      </c>
    </row>
    <row r="820" spans="1:6">
      <c r="A820" s="23" t="s">
        <v>761</v>
      </c>
      <c r="B820" s="24">
        <v>8</v>
      </c>
      <c r="C820" s="12">
        <v>933.84</v>
      </c>
      <c r="D820" s="26">
        <v>1</v>
      </c>
      <c r="E820" s="12">
        <v>116.73</v>
      </c>
      <c r="F820" s="12">
        <v>933.84</v>
      </c>
    </row>
    <row r="821" spans="1:6" ht="28.5">
      <c r="A821" s="23" t="s">
        <v>365</v>
      </c>
      <c r="B821" s="24">
        <v>16.8</v>
      </c>
      <c r="C821" s="12">
        <v>919.96</v>
      </c>
      <c r="D821" s="25">
        <v>0.98501688844405089</v>
      </c>
      <c r="E821" s="12">
        <v>54.76</v>
      </c>
      <c r="F821" s="12">
        <v>919.96</v>
      </c>
    </row>
    <row r="822" spans="1:6">
      <c r="A822" s="23" t="s">
        <v>9</v>
      </c>
      <c r="B822" s="24">
        <v>16.8</v>
      </c>
      <c r="C822" s="12">
        <v>919.96</v>
      </c>
      <c r="D822" s="26">
        <v>0.97903299883163974</v>
      </c>
      <c r="E822" s="12">
        <v>54.76</v>
      </c>
      <c r="F822" s="12">
        <v>919.96</v>
      </c>
    </row>
    <row r="823" spans="1:6">
      <c r="A823" s="23" t="s">
        <v>110</v>
      </c>
      <c r="B823" s="24">
        <v>16.8</v>
      </c>
      <c r="C823" s="12">
        <v>919.96</v>
      </c>
      <c r="D823" s="26">
        <v>1</v>
      </c>
      <c r="E823" s="12">
        <v>54.76</v>
      </c>
      <c r="F823" s="12">
        <v>919.96</v>
      </c>
    </row>
    <row r="824" spans="1:6">
      <c r="A824" s="23" t="s">
        <v>2</v>
      </c>
      <c r="B824" s="24">
        <v>16.8</v>
      </c>
      <c r="C824" s="12">
        <v>919.96</v>
      </c>
      <c r="D824" s="26">
        <v>1</v>
      </c>
      <c r="E824" s="12">
        <v>54.76</v>
      </c>
      <c r="F824" s="12">
        <v>919.96</v>
      </c>
    </row>
    <row r="825" spans="1:6">
      <c r="A825" s="23" t="s">
        <v>675</v>
      </c>
      <c r="B825" s="24">
        <v>16.8</v>
      </c>
      <c r="C825" s="12">
        <v>919.96</v>
      </c>
      <c r="D825" s="26">
        <v>1</v>
      </c>
      <c r="E825" s="12">
        <v>54.76</v>
      </c>
      <c r="F825" s="12">
        <v>919.96</v>
      </c>
    </row>
    <row r="826" spans="1:6" ht="28.5">
      <c r="A826" s="23" t="s">
        <v>437</v>
      </c>
      <c r="B826" s="24">
        <v>6</v>
      </c>
      <c r="C826" s="12">
        <v>911.28</v>
      </c>
      <c r="D826" s="25">
        <v>0.98548906217136023</v>
      </c>
      <c r="E826" s="12">
        <v>151.88</v>
      </c>
      <c r="F826" s="12">
        <v>911.28</v>
      </c>
    </row>
    <row r="827" spans="1:6">
      <c r="A827" s="23" t="s">
        <v>9</v>
      </c>
      <c r="B827" s="24">
        <v>6</v>
      </c>
      <c r="C827" s="12">
        <v>911.28</v>
      </c>
      <c r="D827" s="26">
        <v>0.97976812377468614</v>
      </c>
      <c r="E827" s="12">
        <v>151.88</v>
      </c>
      <c r="F827" s="12">
        <v>911.28</v>
      </c>
    </row>
    <row r="828" spans="1:6">
      <c r="A828" s="23" t="s">
        <v>173</v>
      </c>
      <c r="B828" s="24">
        <v>6</v>
      </c>
      <c r="C828" s="12">
        <v>911.28</v>
      </c>
      <c r="D828" s="26">
        <v>1</v>
      </c>
      <c r="E828" s="12">
        <v>151.88</v>
      </c>
      <c r="F828" s="12">
        <v>911.28</v>
      </c>
    </row>
    <row r="829" spans="1:6">
      <c r="A829" s="23" t="s">
        <v>566</v>
      </c>
      <c r="B829" s="24">
        <v>6</v>
      </c>
      <c r="C829" s="12">
        <v>911.28</v>
      </c>
      <c r="D829" s="26">
        <v>1</v>
      </c>
      <c r="E829" s="12">
        <v>151.88</v>
      </c>
      <c r="F829" s="12">
        <v>911.28</v>
      </c>
    </row>
    <row r="830" spans="1:6">
      <c r="A830" s="23" t="s">
        <v>756</v>
      </c>
      <c r="B830" s="24">
        <v>6</v>
      </c>
      <c r="C830" s="12">
        <v>911.28</v>
      </c>
      <c r="D830" s="26">
        <v>1</v>
      </c>
      <c r="E830" s="12">
        <v>151.88</v>
      </c>
      <c r="F830" s="12">
        <v>911.28</v>
      </c>
    </row>
    <row r="831" spans="1:6" ht="42.75">
      <c r="A831" s="23" t="s">
        <v>517</v>
      </c>
      <c r="B831" s="24">
        <v>1182.47</v>
      </c>
      <c r="C831" s="12">
        <v>910.46999999999991</v>
      </c>
      <c r="D831" s="25">
        <v>0.98596081620250686</v>
      </c>
      <c r="E831" s="12">
        <v>3.85</v>
      </c>
      <c r="F831" s="12">
        <v>910.46999999999991</v>
      </c>
    </row>
    <row r="832" spans="1:6">
      <c r="A832" s="23" t="s">
        <v>9</v>
      </c>
      <c r="B832" s="24">
        <v>1182.47</v>
      </c>
      <c r="C832" s="12">
        <v>910.46999999999991</v>
      </c>
      <c r="D832" s="26">
        <v>0.98050259529485051</v>
      </c>
      <c r="E832" s="12">
        <v>3.85</v>
      </c>
      <c r="F832" s="12">
        <v>910.46999999999991</v>
      </c>
    </row>
    <row r="833" spans="1:6">
      <c r="A833" s="23" t="s">
        <v>245</v>
      </c>
      <c r="B833" s="24">
        <v>1182.47</v>
      </c>
      <c r="C833" s="12">
        <v>910.46999999999991</v>
      </c>
      <c r="D833" s="26">
        <v>1</v>
      </c>
      <c r="E833" s="12">
        <v>3.85</v>
      </c>
      <c r="F833" s="12">
        <v>910.46999999999991</v>
      </c>
    </row>
    <row r="834" spans="1:6">
      <c r="A834" s="23" t="s">
        <v>18</v>
      </c>
      <c r="B834" s="24">
        <v>1182.47</v>
      </c>
      <c r="C834" s="12">
        <v>910.46999999999991</v>
      </c>
      <c r="D834" s="26">
        <v>1</v>
      </c>
      <c r="E834" s="12">
        <v>3.85</v>
      </c>
      <c r="F834" s="12">
        <v>910.46999999999991</v>
      </c>
    </row>
    <row r="835" spans="1:6">
      <c r="A835" s="23" t="s">
        <v>863</v>
      </c>
      <c r="B835" s="24">
        <v>425.75</v>
      </c>
      <c r="C835" s="12">
        <v>327.82</v>
      </c>
      <c r="D835" s="26">
        <v>1</v>
      </c>
      <c r="E835" s="12">
        <v>0.77</v>
      </c>
      <c r="F835" s="12">
        <v>327.82</v>
      </c>
    </row>
    <row r="836" spans="1:6">
      <c r="A836" s="23" t="s">
        <v>843</v>
      </c>
      <c r="B836" s="24">
        <v>398.25</v>
      </c>
      <c r="C836" s="12">
        <v>306.64999999999998</v>
      </c>
      <c r="D836" s="26">
        <v>1</v>
      </c>
      <c r="E836" s="12">
        <v>0.77</v>
      </c>
      <c r="F836" s="12">
        <v>306.64999999999998</v>
      </c>
    </row>
    <row r="837" spans="1:6">
      <c r="A837" s="23" t="s">
        <v>874</v>
      </c>
      <c r="B837" s="24">
        <v>269.24</v>
      </c>
      <c r="C837" s="12">
        <v>207.31</v>
      </c>
      <c r="D837" s="26">
        <v>1</v>
      </c>
      <c r="E837" s="12">
        <v>0.77</v>
      </c>
      <c r="F837" s="12">
        <v>207.31</v>
      </c>
    </row>
    <row r="838" spans="1:6">
      <c r="A838" s="23" t="s">
        <v>887</v>
      </c>
      <c r="B838" s="24">
        <v>66.09</v>
      </c>
      <c r="C838" s="12">
        <v>50.88</v>
      </c>
      <c r="D838" s="26">
        <v>1</v>
      </c>
      <c r="E838" s="12">
        <v>0.77</v>
      </c>
      <c r="F838" s="12">
        <v>50.88</v>
      </c>
    </row>
    <row r="839" spans="1:6">
      <c r="A839" s="23" t="s">
        <v>912</v>
      </c>
      <c r="B839" s="24">
        <v>23.14</v>
      </c>
      <c r="C839" s="12">
        <v>17.809999999999999</v>
      </c>
      <c r="D839" s="26">
        <v>1</v>
      </c>
      <c r="E839" s="12">
        <v>0.77</v>
      </c>
      <c r="F839" s="12">
        <v>17.809999999999999</v>
      </c>
    </row>
    <row r="840" spans="1:6" ht="28.5">
      <c r="A840" s="23" t="s">
        <v>441</v>
      </c>
      <c r="B840" s="24">
        <v>8</v>
      </c>
      <c r="C840" s="12">
        <v>882.72</v>
      </c>
      <c r="D840" s="25">
        <v>0.98641819175400636</v>
      </c>
      <c r="E840" s="12">
        <v>110.34</v>
      </c>
      <c r="F840" s="12">
        <v>882.72</v>
      </c>
    </row>
    <row r="841" spans="1:6">
      <c r="A841" s="23" t="s">
        <v>9</v>
      </c>
      <c r="B841" s="24">
        <v>8</v>
      </c>
      <c r="C841" s="12">
        <v>882.72</v>
      </c>
      <c r="D841" s="26">
        <v>0.98121468103109599</v>
      </c>
      <c r="E841" s="12">
        <v>110.34</v>
      </c>
      <c r="F841" s="12">
        <v>882.72</v>
      </c>
    </row>
    <row r="842" spans="1:6">
      <c r="A842" s="23" t="s">
        <v>177</v>
      </c>
      <c r="B842" s="24">
        <v>8</v>
      </c>
      <c r="C842" s="12">
        <v>882.72</v>
      </c>
      <c r="D842" s="26">
        <v>1</v>
      </c>
      <c r="E842" s="12">
        <v>110.34</v>
      </c>
      <c r="F842" s="12">
        <v>882.72</v>
      </c>
    </row>
    <row r="843" spans="1:6">
      <c r="A843" s="23" t="s">
        <v>566</v>
      </c>
      <c r="B843" s="24">
        <v>8</v>
      </c>
      <c r="C843" s="12">
        <v>882.72</v>
      </c>
      <c r="D843" s="26">
        <v>1</v>
      </c>
      <c r="E843" s="12">
        <v>110.34</v>
      </c>
      <c r="F843" s="12">
        <v>882.72</v>
      </c>
    </row>
    <row r="844" spans="1:6">
      <c r="A844" s="23" t="s">
        <v>760</v>
      </c>
      <c r="B844" s="24">
        <v>8</v>
      </c>
      <c r="C844" s="12">
        <v>882.72</v>
      </c>
      <c r="D844" s="26">
        <v>1</v>
      </c>
      <c r="E844" s="12">
        <v>110.34</v>
      </c>
      <c r="F844" s="12">
        <v>882.72</v>
      </c>
    </row>
    <row r="845" spans="1:6" ht="42.75">
      <c r="A845" s="23" t="s">
        <v>523</v>
      </c>
      <c r="B845" s="24">
        <v>119.48</v>
      </c>
      <c r="C845" s="12">
        <v>847.11</v>
      </c>
      <c r="D845" s="25">
        <v>0.98685711621865069</v>
      </c>
      <c r="E845" s="12">
        <v>7.09</v>
      </c>
      <c r="F845" s="12">
        <v>847.11</v>
      </c>
    </row>
    <row r="846" spans="1:6">
      <c r="A846" s="23" t="s">
        <v>9</v>
      </c>
      <c r="B846" s="24">
        <v>119.48</v>
      </c>
      <c r="C846" s="12">
        <v>847.11</v>
      </c>
      <c r="D846" s="26">
        <v>0.98189804036138317</v>
      </c>
      <c r="E846" s="12">
        <v>7.09</v>
      </c>
      <c r="F846" s="12">
        <v>847.11</v>
      </c>
    </row>
    <row r="847" spans="1:6">
      <c r="A847" s="23" t="s">
        <v>250</v>
      </c>
      <c r="B847" s="24">
        <v>119.48</v>
      </c>
      <c r="C847" s="12">
        <v>847.11</v>
      </c>
      <c r="D847" s="26">
        <v>1</v>
      </c>
      <c r="E847" s="12">
        <v>7.09</v>
      </c>
      <c r="F847" s="12">
        <v>847.11</v>
      </c>
    </row>
    <row r="848" spans="1:6">
      <c r="A848" s="23" t="s">
        <v>19</v>
      </c>
      <c r="B848" s="24">
        <v>119.48</v>
      </c>
      <c r="C848" s="12">
        <v>847.11</v>
      </c>
      <c r="D848" s="26">
        <v>1</v>
      </c>
      <c r="E848" s="12">
        <v>7.09</v>
      </c>
      <c r="F848" s="12">
        <v>847.11</v>
      </c>
    </row>
    <row r="849" spans="1:6">
      <c r="A849" s="23" t="s">
        <v>850</v>
      </c>
      <c r="B849" s="24">
        <v>119.48</v>
      </c>
      <c r="C849" s="12">
        <v>847.11</v>
      </c>
      <c r="D849" s="26">
        <v>1</v>
      </c>
      <c r="E849" s="12">
        <v>7.09</v>
      </c>
      <c r="F849" s="12">
        <v>847.11</v>
      </c>
    </row>
    <row r="850" spans="1:6" ht="28.5">
      <c r="A850" s="23" t="s">
        <v>392</v>
      </c>
      <c r="B850" s="24">
        <v>68.760000000000005</v>
      </c>
      <c r="C850" s="12">
        <v>842.99</v>
      </c>
      <c r="D850" s="25">
        <v>0.98729390593244282</v>
      </c>
      <c r="E850" s="12">
        <v>12.26</v>
      </c>
      <c r="F850" s="12">
        <v>842.99</v>
      </c>
    </row>
    <row r="851" spans="1:6">
      <c r="A851" s="23" t="s">
        <v>9</v>
      </c>
      <c r="B851" s="24">
        <v>68.760000000000005</v>
      </c>
      <c r="C851" s="12">
        <v>842.99</v>
      </c>
      <c r="D851" s="26">
        <v>0.98257807610861625</v>
      </c>
      <c r="E851" s="12">
        <v>12.26</v>
      </c>
      <c r="F851" s="12">
        <v>842.99</v>
      </c>
    </row>
    <row r="852" spans="1:6">
      <c r="A852" s="23" t="s">
        <v>132</v>
      </c>
      <c r="B852" s="24">
        <v>68.760000000000005</v>
      </c>
      <c r="C852" s="12">
        <v>842.99</v>
      </c>
      <c r="D852" s="26">
        <v>1</v>
      </c>
      <c r="E852" s="12">
        <v>12.26</v>
      </c>
      <c r="F852" s="12">
        <v>842.99</v>
      </c>
    </row>
    <row r="853" spans="1:6">
      <c r="A853" s="23" t="s">
        <v>18</v>
      </c>
      <c r="B853" s="24">
        <v>68.760000000000005</v>
      </c>
      <c r="C853" s="12">
        <v>842.99</v>
      </c>
      <c r="D853" s="26">
        <v>1</v>
      </c>
      <c r="E853" s="12">
        <v>12.26</v>
      </c>
      <c r="F853" s="12">
        <v>842.99</v>
      </c>
    </row>
    <row r="854" spans="1:6">
      <c r="A854" s="23" t="s">
        <v>711</v>
      </c>
      <c r="B854" s="24">
        <v>68.760000000000005</v>
      </c>
      <c r="C854" s="12">
        <v>842.99</v>
      </c>
      <c r="D854" s="26">
        <v>1</v>
      </c>
      <c r="E854" s="12">
        <v>12.26</v>
      </c>
      <c r="F854" s="12">
        <v>842.99</v>
      </c>
    </row>
    <row r="855" spans="1:6" ht="28.5">
      <c r="A855" s="23" t="s">
        <v>533</v>
      </c>
      <c r="B855" s="24">
        <v>59.88</v>
      </c>
      <c r="C855" s="12">
        <v>811.37</v>
      </c>
      <c r="D855" s="25">
        <v>0.98771431195158843</v>
      </c>
      <c r="E855" s="12">
        <v>13.55</v>
      </c>
      <c r="F855" s="12">
        <v>811.37</v>
      </c>
    </row>
    <row r="856" spans="1:6">
      <c r="A856" s="23" t="s">
        <v>9</v>
      </c>
      <c r="B856" s="24">
        <v>59.88</v>
      </c>
      <c r="C856" s="12">
        <v>811.37</v>
      </c>
      <c r="D856" s="26">
        <v>0.98323260416260583</v>
      </c>
      <c r="E856" s="12">
        <v>13.55</v>
      </c>
      <c r="F856" s="12">
        <v>811.37</v>
      </c>
    </row>
    <row r="857" spans="1:6">
      <c r="A857" s="23" t="s">
        <v>255</v>
      </c>
      <c r="B857" s="24">
        <v>59.88</v>
      </c>
      <c r="C857" s="12">
        <v>811.37</v>
      </c>
      <c r="D857" s="26">
        <v>1</v>
      </c>
      <c r="E857" s="12">
        <v>13.55</v>
      </c>
      <c r="F857" s="12">
        <v>811.37</v>
      </c>
    </row>
    <row r="858" spans="1:6">
      <c r="A858" s="23" t="s">
        <v>568</v>
      </c>
      <c r="B858" s="24">
        <v>59.88</v>
      </c>
      <c r="C858" s="12">
        <v>811.37</v>
      </c>
      <c r="D858" s="26">
        <v>1</v>
      </c>
      <c r="E858" s="12">
        <v>13.55</v>
      </c>
      <c r="F858" s="12">
        <v>811.37</v>
      </c>
    </row>
    <row r="859" spans="1:6">
      <c r="A859" s="23" t="s">
        <v>879</v>
      </c>
      <c r="B859" s="24">
        <v>59.88</v>
      </c>
      <c r="C859" s="12">
        <v>811.37</v>
      </c>
      <c r="D859" s="26">
        <v>1</v>
      </c>
      <c r="E859" s="12">
        <v>13.55</v>
      </c>
      <c r="F859" s="12">
        <v>811.37</v>
      </c>
    </row>
    <row r="860" spans="1:6" ht="42.75">
      <c r="A860" s="23" t="s">
        <v>422</v>
      </c>
      <c r="B860" s="24">
        <v>18</v>
      </c>
      <c r="C860" s="12">
        <v>784.8</v>
      </c>
      <c r="D860" s="25">
        <v>0.9881209509003116</v>
      </c>
      <c r="E860" s="12">
        <v>43.6</v>
      </c>
      <c r="F860" s="12">
        <v>784.8</v>
      </c>
    </row>
    <row r="861" spans="1:6">
      <c r="A861" s="23" t="s">
        <v>9</v>
      </c>
      <c r="B861" s="24">
        <v>18</v>
      </c>
      <c r="C861" s="12">
        <v>784.8</v>
      </c>
      <c r="D861" s="26">
        <v>0.98386569833267734</v>
      </c>
      <c r="E861" s="12">
        <v>43.6</v>
      </c>
      <c r="F861" s="12">
        <v>784.8</v>
      </c>
    </row>
    <row r="862" spans="1:6">
      <c r="A862" s="23" t="s">
        <v>160</v>
      </c>
      <c r="B862" s="24">
        <v>18</v>
      </c>
      <c r="C862" s="12">
        <v>784.8</v>
      </c>
      <c r="D862" s="26">
        <v>1</v>
      </c>
      <c r="E862" s="12">
        <v>43.6</v>
      </c>
      <c r="F862" s="12">
        <v>784.8</v>
      </c>
    </row>
    <row r="863" spans="1:6">
      <c r="A863" s="23" t="s">
        <v>566</v>
      </c>
      <c r="B863" s="24">
        <v>18</v>
      </c>
      <c r="C863" s="12">
        <v>784.8</v>
      </c>
      <c r="D863" s="26">
        <v>1</v>
      </c>
      <c r="E863" s="12">
        <v>43.6</v>
      </c>
      <c r="F863" s="12">
        <v>784.8</v>
      </c>
    </row>
    <row r="864" spans="1:6">
      <c r="A864" s="23" t="s">
        <v>741</v>
      </c>
      <c r="B864" s="24">
        <v>18</v>
      </c>
      <c r="C864" s="12">
        <v>784.8</v>
      </c>
      <c r="D864" s="26">
        <v>1</v>
      </c>
      <c r="E864" s="12">
        <v>43.6</v>
      </c>
      <c r="F864" s="12">
        <v>784.8</v>
      </c>
    </row>
    <row r="865" spans="1:6">
      <c r="A865" s="23" t="s">
        <v>339</v>
      </c>
      <c r="B865" s="24">
        <v>25.9</v>
      </c>
      <c r="C865" s="12">
        <v>782.18</v>
      </c>
      <c r="D865" s="25">
        <v>0.98852623231329861</v>
      </c>
      <c r="E865" s="12">
        <v>30.2</v>
      </c>
      <c r="F865" s="12">
        <v>782.18</v>
      </c>
    </row>
    <row r="866" spans="1:6">
      <c r="A866" s="23" t="s">
        <v>9</v>
      </c>
      <c r="B866" s="24">
        <v>25.9</v>
      </c>
      <c r="C866" s="12">
        <v>782.18</v>
      </c>
      <c r="D866" s="26">
        <v>0.98449667896206894</v>
      </c>
      <c r="E866" s="12">
        <v>30.2</v>
      </c>
      <c r="F866" s="12">
        <v>782.18</v>
      </c>
    </row>
    <row r="867" spans="1:6">
      <c r="A867" s="23" t="s">
        <v>92</v>
      </c>
      <c r="B867" s="24">
        <v>25.9</v>
      </c>
      <c r="C867" s="12">
        <v>782.18</v>
      </c>
      <c r="D867" s="26">
        <v>1</v>
      </c>
      <c r="E867" s="12">
        <v>30.2</v>
      </c>
      <c r="F867" s="12">
        <v>782.18</v>
      </c>
    </row>
    <row r="868" spans="1:6">
      <c r="A868" s="23" t="s">
        <v>2</v>
      </c>
      <c r="B868" s="24">
        <v>25.9</v>
      </c>
      <c r="C868" s="12">
        <v>782.18</v>
      </c>
      <c r="D868" s="26">
        <v>1</v>
      </c>
      <c r="E868" s="12">
        <v>30.2</v>
      </c>
      <c r="F868" s="12">
        <v>782.18</v>
      </c>
    </row>
    <row r="869" spans="1:6">
      <c r="A869" s="23" t="s">
        <v>648</v>
      </c>
      <c r="B869" s="24">
        <v>25.9</v>
      </c>
      <c r="C869" s="12">
        <v>782.18</v>
      </c>
      <c r="D869" s="26">
        <v>1</v>
      </c>
      <c r="E869" s="12">
        <v>30.2</v>
      </c>
      <c r="F869" s="12">
        <v>782.18</v>
      </c>
    </row>
    <row r="870" spans="1:6" ht="28.5">
      <c r="A870" s="23" t="s">
        <v>305</v>
      </c>
      <c r="B870" s="24">
        <v>16.18</v>
      </c>
      <c r="C870" s="12">
        <v>738.61</v>
      </c>
      <c r="D870" s="25">
        <v>0.98890893821788117</v>
      </c>
      <c r="E870" s="12">
        <v>45.65</v>
      </c>
      <c r="F870" s="12">
        <v>738.61</v>
      </c>
    </row>
    <row r="871" spans="1:6">
      <c r="A871" s="23" t="s">
        <v>9</v>
      </c>
      <c r="B871" s="24">
        <v>16.18</v>
      </c>
      <c r="C871" s="12">
        <v>738.61</v>
      </c>
      <c r="D871" s="26">
        <v>0.98509251189397073</v>
      </c>
      <c r="E871" s="12">
        <v>45.65</v>
      </c>
      <c r="F871" s="12">
        <v>738.61</v>
      </c>
    </row>
    <row r="872" spans="1:6">
      <c r="A872" s="23" t="s">
        <v>67</v>
      </c>
      <c r="B872" s="24">
        <v>16.18</v>
      </c>
      <c r="C872" s="12">
        <v>738.61</v>
      </c>
      <c r="D872" s="26">
        <v>1</v>
      </c>
      <c r="E872" s="12">
        <v>45.65</v>
      </c>
      <c r="F872" s="12">
        <v>738.61</v>
      </c>
    </row>
    <row r="873" spans="1:6">
      <c r="A873" s="23" t="s">
        <v>18</v>
      </c>
      <c r="B873" s="24">
        <v>16.18</v>
      </c>
      <c r="C873" s="12">
        <v>738.61</v>
      </c>
      <c r="D873" s="26">
        <v>1</v>
      </c>
      <c r="E873" s="12">
        <v>45.65</v>
      </c>
      <c r="F873" s="12">
        <v>738.61</v>
      </c>
    </row>
    <row r="874" spans="1:6">
      <c r="A874" s="23" t="s">
        <v>597</v>
      </c>
      <c r="B874" s="24">
        <v>16.18</v>
      </c>
      <c r="C874" s="12">
        <v>738.61</v>
      </c>
      <c r="D874" s="26">
        <v>1</v>
      </c>
      <c r="E874" s="12">
        <v>45.65</v>
      </c>
      <c r="F874" s="12">
        <v>738.61</v>
      </c>
    </row>
    <row r="875" spans="1:6" ht="28.5">
      <c r="A875" s="23" t="s">
        <v>964</v>
      </c>
      <c r="B875" s="24">
        <v>31.31</v>
      </c>
      <c r="C875" s="12">
        <v>713.86</v>
      </c>
      <c r="D875" s="25">
        <v>0.98927882007304868</v>
      </c>
      <c r="E875" s="12">
        <v>22.8</v>
      </c>
      <c r="F875" s="12">
        <v>713.86</v>
      </c>
    </row>
    <row r="876" spans="1:6">
      <c r="A876" s="23" t="s">
        <v>9</v>
      </c>
      <c r="B876" s="24">
        <v>31.31</v>
      </c>
      <c r="C876" s="12">
        <v>713.86</v>
      </c>
      <c r="D876" s="26">
        <v>0.9856683791267018</v>
      </c>
      <c r="E876" s="12">
        <v>22.8</v>
      </c>
      <c r="F876" s="12">
        <v>713.86</v>
      </c>
    </row>
    <row r="877" spans="1:6">
      <c r="A877" s="23" t="s">
        <v>948</v>
      </c>
      <c r="B877" s="24">
        <v>31.31</v>
      </c>
      <c r="C877" s="12">
        <v>713.86</v>
      </c>
      <c r="D877" s="26">
        <v>1</v>
      </c>
      <c r="E877" s="12">
        <v>22.8</v>
      </c>
      <c r="F877" s="12">
        <v>713.86</v>
      </c>
    </row>
    <row r="878" spans="1:6">
      <c r="A878" s="23" t="s">
        <v>18</v>
      </c>
      <c r="B878" s="24">
        <v>31.31</v>
      </c>
      <c r="C878" s="12">
        <v>713.86</v>
      </c>
      <c r="D878" s="26">
        <v>1</v>
      </c>
      <c r="E878" s="12">
        <v>22.8</v>
      </c>
      <c r="F878" s="12">
        <v>713.86</v>
      </c>
    </row>
    <row r="879" spans="1:6">
      <c r="A879" s="23" t="s">
        <v>832</v>
      </c>
      <c r="B879" s="24">
        <v>31.31</v>
      </c>
      <c r="C879" s="12">
        <v>713.86</v>
      </c>
      <c r="D879" s="26">
        <v>1</v>
      </c>
      <c r="E879" s="12">
        <v>22.8</v>
      </c>
      <c r="F879" s="12">
        <v>713.86</v>
      </c>
    </row>
    <row r="880" spans="1:6" ht="28.5">
      <c r="A880" s="23" t="s">
        <v>468</v>
      </c>
      <c r="B880" s="24">
        <v>23.1</v>
      </c>
      <c r="C880" s="12">
        <v>706.39</v>
      </c>
      <c r="D880" s="25">
        <v>0.98964483139693815</v>
      </c>
      <c r="E880" s="12">
        <v>30.58</v>
      </c>
      <c r="F880" s="12">
        <v>706.39</v>
      </c>
    </row>
    <row r="881" spans="1:6">
      <c r="A881" s="23" t="s">
        <v>9</v>
      </c>
      <c r="B881" s="24">
        <v>23.1</v>
      </c>
      <c r="C881" s="12">
        <v>706.39</v>
      </c>
      <c r="D881" s="26">
        <v>0.98623822034841013</v>
      </c>
      <c r="E881" s="12">
        <v>30.58</v>
      </c>
      <c r="F881" s="12">
        <v>706.39</v>
      </c>
    </row>
    <row r="882" spans="1:6">
      <c r="A882" s="23" t="s">
        <v>202</v>
      </c>
      <c r="B882" s="24">
        <v>23.1</v>
      </c>
      <c r="C882" s="12">
        <v>706.39</v>
      </c>
      <c r="D882" s="26">
        <v>1</v>
      </c>
      <c r="E882" s="12">
        <v>30.58</v>
      </c>
      <c r="F882" s="12">
        <v>706.39</v>
      </c>
    </row>
    <row r="883" spans="1:6">
      <c r="A883" s="23" t="s">
        <v>2</v>
      </c>
      <c r="B883" s="24">
        <v>23.1</v>
      </c>
      <c r="C883" s="12">
        <v>706.39</v>
      </c>
      <c r="D883" s="26">
        <v>1</v>
      </c>
      <c r="E883" s="12">
        <v>30.58</v>
      </c>
      <c r="F883" s="12">
        <v>706.39</v>
      </c>
    </row>
    <row r="884" spans="1:6">
      <c r="A884" s="23" t="s">
        <v>787</v>
      </c>
      <c r="B884" s="24">
        <v>23.1</v>
      </c>
      <c r="C884" s="12">
        <v>706.39</v>
      </c>
      <c r="D884" s="26">
        <v>1</v>
      </c>
      <c r="E884" s="12">
        <v>30.58</v>
      </c>
      <c r="F884" s="12">
        <v>706.39</v>
      </c>
    </row>
    <row r="885" spans="1:6" ht="28.5">
      <c r="A885" s="23" t="s">
        <v>555</v>
      </c>
      <c r="B885" s="24">
        <v>21</v>
      </c>
      <c r="C885" s="12">
        <v>700.98</v>
      </c>
      <c r="D885" s="25">
        <v>0.99000803956497574</v>
      </c>
      <c r="E885" s="12">
        <v>33.380000000000003</v>
      </c>
      <c r="F885" s="12">
        <v>700.98</v>
      </c>
    </row>
    <row r="886" spans="1:6">
      <c r="A886" s="23" t="s">
        <v>9</v>
      </c>
      <c r="B886" s="24">
        <v>21</v>
      </c>
      <c r="C886" s="12">
        <v>700.98</v>
      </c>
      <c r="D886" s="26">
        <v>0.98680369735062312</v>
      </c>
      <c r="E886" s="12">
        <v>33.380000000000003</v>
      </c>
      <c r="F886" s="12">
        <v>700.98</v>
      </c>
    </row>
    <row r="887" spans="1:6">
      <c r="A887" s="23" t="s">
        <v>274</v>
      </c>
      <c r="B887" s="24">
        <v>21</v>
      </c>
      <c r="C887" s="12">
        <v>700.98</v>
      </c>
      <c r="D887" s="26">
        <v>1</v>
      </c>
      <c r="E887" s="12">
        <v>33.380000000000003</v>
      </c>
      <c r="F887" s="12">
        <v>700.98</v>
      </c>
    </row>
    <row r="888" spans="1:6">
      <c r="A888" s="23" t="s">
        <v>566</v>
      </c>
      <c r="B888" s="24">
        <v>21</v>
      </c>
      <c r="C888" s="12">
        <v>700.98</v>
      </c>
      <c r="D888" s="26">
        <v>1</v>
      </c>
      <c r="E888" s="12">
        <v>33.380000000000003</v>
      </c>
      <c r="F888" s="12">
        <v>700.98</v>
      </c>
    </row>
    <row r="889" spans="1:6">
      <c r="A889" s="23" t="s">
        <v>931</v>
      </c>
      <c r="B889" s="24">
        <v>21</v>
      </c>
      <c r="C889" s="12">
        <v>700.98</v>
      </c>
      <c r="D889" s="26">
        <v>1</v>
      </c>
      <c r="E889" s="12">
        <v>33.380000000000003</v>
      </c>
      <c r="F889" s="12">
        <v>700.98</v>
      </c>
    </row>
    <row r="890" spans="1:6" ht="42.75">
      <c r="A890" s="23" t="s">
        <v>427</v>
      </c>
      <c r="B890" s="24">
        <v>6</v>
      </c>
      <c r="C890" s="12">
        <v>689.88</v>
      </c>
      <c r="D890" s="25">
        <v>0.99036549634115445</v>
      </c>
      <c r="E890" s="12">
        <v>114.98</v>
      </c>
      <c r="F890" s="12">
        <v>689.88</v>
      </c>
    </row>
    <row r="891" spans="1:6">
      <c r="A891" s="23" t="s">
        <v>9</v>
      </c>
      <c r="B891" s="24">
        <v>6</v>
      </c>
      <c r="C891" s="12">
        <v>689.88</v>
      </c>
      <c r="D891" s="26">
        <v>0.98736022003926849</v>
      </c>
      <c r="E891" s="12">
        <v>114.98</v>
      </c>
      <c r="F891" s="12">
        <v>689.88</v>
      </c>
    </row>
    <row r="892" spans="1:6">
      <c r="A892" s="23" t="s">
        <v>165</v>
      </c>
      <c r="B892" s="24">
        <v>6</v>
      </c>
      <c r="C892" s="12">
        <v>689.88</v>
      </c>
      <c r="D892" s="26">
        <v>1</v>
      </c>
      <c r="E892" s="12">
        <v>114.98</v>
      </c>
      <c r="F892" s="12">
        <v>689.88</v>
      </c>
    </row>
    <row r="893" spans="1:6">
      <c r="A893" s="23" t="s">
        <v>566</v>
      </c>
      <c r="B893" s="24">
        <v>6</v>
      </c>
      <c r="C893" s="12">
        <v>689.88</v>
      </c>
      <c r="D893" s="26">
        <v>1</v>
      </c>
      <c r="E893" s="12">
        <v>114.98</v>
      </c>
      <c r="F893" s="12">
        <v>689.88</v>
      </c>
    </row>
    <row r="894" spans="1:6">
      <c r="A894" s="23" t="s">
        <v>746</v>
      </c>
      <c r="B894" s="24">
        <v>6</v>
      </c>
      <c r="C894" s="12">
        <v>689.88</v>
      </c>
      <c r="D894" s="26">
        <v>1</v>
      </c>
      <c r="E894" s="12">
        <v>114.98</v>
      </c>
      <c r="F894" s="12">
        <v>689.88</v>
      </c>
    </row>
    <row r="895" spans="1:6" ht="28.5">
      <c r="A895" s="23" t="s">
        <v>355</v>
      </c>
      <c r="B895" s="24">
        <v>2</v>
      </c>
      <c r="C895" s="12">
        <v>671.84</v>
      </c>
      <c r="D895" s="25">
        <v>0.99071360581020407</v>
      </c>
      <c r="E895" s="12">
        <v>335.92</v>
      </c>
      <c r="F895" s="12">
        <v>671.84</v>
      </c>
    </row>
    <row r="896" spans="1:6">
      <c r="A896" s="23" t="s">
        <v>9</v>
      </c>
      <c r="B896" s="24">
        <v>2</v>
      </c>
      <c r="C896" s="12">
        <v>671.84</v>
      </c>
      <c r="D896" s="26">
        <v>0.98790218995162937</v>
      </c>
      <c r="E896" s="12">
        <v>335.92</v>
      </c>
      <c r="F896" s="12">
        <v>671.84</v>
      </c>
    </row>
    <row r="897" spans="1:6">
      <c r="A897" s="23" t="s">
        <v>103</v>
      </c>
      <c r="B897" s="24">
        <v>2</v>
      </c>
      <c r="C897" s="12">
        <v>671.84</v>
      </c>
      <c r="D897" s="26">
        <v>1</v>
      </c>
      <c r="E897" s="12">
        <v>335.92</v>
      </c>
      <c r="F897" s="12">
        <v>671.84</v>
      </c>
    </row>
    <row r="898" spans="1:6">
      <c r="A898" s="23" t="s">
        <v>566</v>
      </c>
      <c r="B898" s="24">
        <v>2</v>
      </c>
      <c r="C898" s="12">
        <v>671.84</v>
      </c>
      <c r="D898" s="26">
        <v>1</v>
      </c>
      <c r="E898" s="12">
        <v>335.92</v>
      </c>
      <c r="F898" s="12">
        <v>671.84</v>
      </c>
    </row>
    <row r="899" spans="1:6">
      <c r="A899" s="23" t="s">
        <v>664</v>
      </c>
      <c r="B899" s="24">
        <v>2</v>
      </c>
      <c r="C899" s="12">
        <v>671.84</v>
      </c>
      <c r="D899" s="26">
        <v>1</v>
      </c>
      <c r="E899" s="12">
        <v>335.92</v>
      </c>
      <c r="F899" s="12">
        <v>671.84</v>
      </c>
    </row>
    <row r="900" spans="1:6" ht="42.75">
      <c r="A900" s="23" t="s">
        <v>356</v>
      </c>
      <c r="B900" s="24">
        <v>6</v>
      </c>
      <c r="C900" s="12">
        <v>670.02</v>
      </c>
      <c r="D900" s="25">
        <v>0.99106077225824618</v>
      </c>
      <c r="E900" s="12">
        <v>111.67</v>
      </c>
      <c r="F900" s="12">
        <v>670.02</v>
      </c>
    </row>
    <row r="901" spans="1:6">
      <c r="A901" s="23" t="s">
        <v>9</v>
      </c>
      <c r="B901" s="24">
        <v>6</v>
      </c>
      <c r="C901" s="12">
        <v>670.02</v>
      </c>
      <c r="D901" s="26">
        <v>0.98844269167924326</v>
      </c>
      <c r="E901" s="12">
        <v>111.67</v>
      </c>
      <c r="F901" s="12">
        <v>670.02</v>
      </c>
    </row>
    <row r="902" spans="1:6">
      <c r="A902" s="23" t="s">
        <v>104</v>
      </c>
      <c r="B902" s="24">
        <v>6</v>
      </c>
      <c r="C902" s="12">
        <v>670.02</v>
      </c>
      <c r="D902" s="26">
        <v>1</v>
      </c>
      <c r="E902" s="12">
        <v>111.67</v>
      </c>
      <c r="F902" s="12">
        <v>670.02</v>
      </c>
    </row>
    <row r="903" spans="1:6">
      <c r="A903" s="23" t="s">
        <v>566</v>
      </c>
      <c r="B903" s="24">
        <v>6</v>
      </c>
      <c r="C903" s="12">
        <v>670.02</v>
      </c>
      <c r="D903" s="26">
        <v>1</v>
      </c>
      <c r="E903" s="12">
        <v>111.67</v>
      </c>
      <c r="F903" s="12">
        <v>670.02</v>
      </c>
    </row>
    <row r="904" spans="1:6">
      <c r="A904" s="23" t="s">
        <v>665</v>
      </c>
      <c r="B904" s="24">
        <v>6</v>
      </c>
      <c r="C904" s="12">
        <v>670.02</v>
      </c>
      <c r="D904" s="26">
        <v>1</v>
      </c>
      <c r="E904" s="12">
        <v>111.67</v>
      </c>
      <c r="F904" s="12">
        <v>670.02</v>
      </c>
    </row>
    <row r="905" spans="1:6" ht="28.5">
      <c r="A905" s="23" t="s">
        <v>398</v>
      </c>
      <c r="B905" s="24">
        <v>35.76</v>
      </c>
      <c r="C905" s="12">
        <v>633.66</v>
      </c>
      <c r="D905" s="25">
        <v>0.99138909901187489</v>
      </c>
      <c r="E905" s="12">
        <v>17.72</v>
      </c>
      <c r="F905" s="12">
        <v>633.66</v>
      </c>
    </row>
    <row r="906" spans="1:6">
      <c r="A906" s="23" t="s">
        <v>9</v>
      </c>
      <c r="B906" s="24">
        <v>35.76</v>
      </c>
      <c r="C906" s="12">
        <v>633.66</v>
      </c>
      <c r="D906" s="26">
        <v>0.98895386197971147</v>
      </c>
      <c r="E906" s="12">
        <v>17.72</v>
      </c>
      <c r="F906" s="12">
        <v>633.66</v>
      </c>
    </row>
    <row r="907" spans="1:6">
      <c r="A907" s="23" t="s">
        <v>137</v>
      </c>
      <c r="B907" s="24">
        <v>35.76</v>
      </c>
      <c r="C907" s="12">
        <v>633.66</v>
      </c>
      <c r="D907" s="26">
        <v>1</v>
      </c>
      <c r="E907" s="12">
        <v>17.72</v>
      </c>
      <c r="F907" s="12">
        <v>633.66</v>
      </c>
    </row>
    <row r="908" spans="1:6">
      <c r="A908" s="23" t="s">
        <v>2</v>
      </c>
      <c r="B908" s="24">
        <v>35.76</v>
      </c>
      <c r="C908" s="12">
        <v>633.66</v>
      </c>
      <c r="D908" s="26">
        <v>1</v>
      </c>
      <c r="E908" s="12">
        <v>17.72</v>
      </c>
      <c r="F908" s="12">
        <v>633.66</v>
      </c>
    </row>
    <row r="909" spans="1:6">
      <c r="A909" s="23" t="s">
        <v>717</v>
      </c>
      <c r="B909" s="24">
        <v>35.76</v>
      </c>
      <c r="C909" s="12">
        <v>633.66</v>
      </c>
      <c r="D909" s="26">
        <v>1</v>
      </c>
      <c r="E909" s="12">
        <v>17.72</v>
      </c>
      <c r="F909" s="12">
        <v>633.66</v>
      </c>
    </row>
    <row r="910" spans="1:6" ht="28.5">
      <c r="A910" s="23" t="s">
        <v>460</v>
      </c>
      <c r="B910" s="24">
        <v>4</v>
      </c>
      <c r="C910" s="12">
        <v>596.76</v>
      </c>
      <c r="D910" s="25">
        <v>0.99169830627364863</v>
      </c>
      <c r="E910" s="12">
        <v>149.19</v>
      </c>
      <c r="F910" s="12">
        <v>596.76</v>
      </c>
    </row>
    <row r="911" spans="1:6">
      <c r="A911" s="23" t="s">
        <v>283</v>
      </c>
      <c r="B911" s="24">
        <v>4</v>
      </c>
      <c r="C911" s="12">
        <v>596.76</v>
      </c>
      <c r="D911" s="26">
        <v>0.99651529842797382</v>
      </c>
      <c r="E911" s="12">
        <v>149.19</v>
      </c>
      <c r="F911" s="12">
        <v>596.76</v>
      </c>
    </row>
    <row r="912" spans="1:6">
      <c r="A912" s="23" t="s">
        <v>194</v>
      </c>
      <c r="B912" s="24">
        <v>4</v>
      </c>
      <c r="C912" s="12">
        <v>596.76</v>
      </c>
      <c r="D912" s="26">
        <v>1</v>
      </c>
      <c r="E912" s="12">
        <v>149.19</v>
      </c>
      <c r="F912" s="12">
        <v>596.76</v>
      </c>
    </row>
    <row r="913" spans="1:6">
      <c r="A913" s="23" t="s">
        <v>566</v>
      </c>
      <c r="B913" s="24">
        <v>4</v>
      </c>
      <c r="C913" s="12">
        <v>596.76</v>
      </c>
      <c r="D913" s="26">
        <v>1</v>
      </c>
      <c r="E913" s="12">
        <v>149.19</v>
      </c>
      <c r="F913" s="12">
        <v>596.76</v>
      </c>
    </row>
    <row r="914" spans="1:6">
      <c r="A914" s="23" t="s">
        <v>779</v>
      </c>
      <c r="B914" s="24">
        <v>4</v>
      </c>
      <c r="C914" s="12">
        <v>596.76</v>
      </c>
      <c r="D914" s="26">
        <v>1</v>
      </c>
      <c r="E914" s="12">
        <v>149.19</v>
      </c>
      <c r="F914" s="12">
        <v>596.76</v>
      </c>
    </row>
    <row r="915" spans="1:6" ht="28.5">
      <c r="A915" s="23" t="s">
        <v>433</v>
      </c>
      <c r="B915" s="24">
        <v>12</v>
      </c>
      <c r="C915" s="12">
        <v>579.48</v>
      </c>
      <c r="D915" s="25">
        <v>0.99199856001728526</v>
      </c>
      <c r="E915" s="12">
        <v>48.29</v>
      </c>
      <c r="F915" s="12">
        <v>579.48</v>
      </c>
    </row>
    <row r="916" spans="1:6">
      <c r="A916" s="23" t="s">
        <v>283</v>
      </c>
      <c r="B916" s="24">
        <v>12</v>
      </c>
      <c r="C916" s="12">
        <v>579.48</v>
      </c>
      <c r="D916" s="26">
        <v>0.99743087156580867</v>
      </c>
      <c r="E916" s="12">
        <v>48.29</v>
      </c>
      <c r="F916" s="12">
        <v>579.48</v>
      </c>
    </row>
    <row r="917" spans="1:6">
      <c r="A917" s="23" t="s">
        <v>170</v>
      </c>
      <c r="B917" s="24">
        <v>12</v>
      </c>
      <c r="C917" s="12">
        <v>579.48</v>
      </c>
      <c r="D917" s="26">
        <v>1</v>
      </c>
      <c r="E917" s="12">
        <v>48.29</v>
      </c>
      <c r="F917" s="12">
        <v>579.48</v>
      </c>
    </row>
    <row r="918" spans="1:6">
      <c r="A918" s="23" t="s">
        <v>566</v>
      </c>
      <c r="B918" s="24">
        <v>12</v>
      </c>
      <c r="C918" s="12">
        <v>579.48</v>
      </c>
      <c r="D918" s="26">
        <v>1</v>
      </c>
      <c r="E918" s="12">
        <v>48.29</v>
      </c>
      <c r="F918" s="12">
        <v>579.48</v>
      </c>
    </row>
    <row r="919" spans="1:6">
      <c r="A919" s="23" t="s">
        <v>752</v>
      </c>
      <c r="B919" s="24">
        <v>12</v>
      </c>
      <c r="C919" s="12">
        <v>579.48</v>
      </c>
      <c r="D919" s="26">
        <v>1</v>
      </c>
      <c r="E919" s="12">
        <v>48.29</v>
      </c>
      <c r="F919" s="12">
        <v>579.48</v>
      </c>
    </row>
    <row r="920" spans="1:6" ht="28.5">
      <c r="A920" s="23" t="s">
        <v>443</v>
      </c>
      <c r="B920" s="24">
        <v>8</v>
      </c>
      <c r="C920" s="12">
        <v>567.36</v>
      </c>
      <c r="D920" s="25">
        <v>0.99229253386278427</v>
      </c>
      <c r="E920" s="12">
        <v>70.92</v>
      </c>
      <c r="F920" s="12">
        <v>567.36</v>
      </c>
    </row>
    <row r="921" spans="1:6">
      <c r="A921" s="23" t="s">
        <v>9</v>
      </c>
      <c r="B921" s="24">
        <v>8</v>
      </c>
      <c r="C921" s="12">
        <v>567.36</v>
      </c>
      <c r="D921" s="26">
        <v>0.98941154840724943</v>
      </c>
      <c r="E921" s="12">
        <v>70.92</v>
      </c>
      <c r="F921" s="12">
        <v>567.36</v>
      </c>
    </row>
    <row r="922" spans="1:6">
      <c r="A922" s="23" t="s">
        <v>179</v>
      </c>
      <c r="B922" s="24">
        <v>8</v>
      </c>
      <c r="C922" s="12">
        <v>567.36</v>
      </c>
      <c r="D922" s="26">
        <v>1</v>
      </c>
      <c r="E922" s="12">
        <v>70.92</v>
      </c>
      <c r="F922" s="12">
        <v>567.36</v>
      </c>
    </row>
    <row r="923" spans="1:6">
      <c r="A923" s="23" t="s">
        <v>566</v>
      </c>
      <c r="B923" s="24">
        <v>8</v>
      </c>
      <c r="C923" s="12">
        <v>567.36</v>
      </c>
      <c r="D923" s="26">
        <v>1</v>
      </c>
      <c r="E923" s="12">
        <v>70.92</v>
      </c>
      <c r="F923" s="12">
        <v>567.36</v>
      </c>
    </row>
    <row r="924" spans="1:6">
      <c r="A924" s="23" t="s">
        <v>762</v>
      </c>
      <c r="B924" s="24">
        <v>8</v>
      </c>
      <c r="C924" s="12">
        <v>567.36</v>
      </c>
      <c r="D924" s="26">
        <v>1</v>
      </c>
      <c r="E924" s="12">
        <v>70.92</v>
      </c>
      <c r="F924" s="12">
        <v>567.36</v>
      </c>
    </row>
    <row r="925" spans="1:6" ht="42.75">
      <c r="A925" s="23" t="s">
        <v>431</v>
      </c>
      <c r="B925" s="24">
        <v>20</v>
      </c>
      <c r="C925" s="12">
        <v>567.20000000000005</v>
      </c>
      <c r="D925" s="25">
        <v>0.99258642480533732</v>
      </c>
      <c r="E925" s="12">
        <v>28.36</v>
      </c>
      <c r="F925" s="12">
        <v>567.20000000000005</v>
      </c>
    </row>
    <row r="926" spans="1:6">
      <c r="A926" s="23" t="s">
        <v>9</v>
      </c>
      <c r="B926" s="24">
        <v>20</v>
      </c>
      <c r="C926" s="12">
        <v>567.20000000000005</v>
      </c>
      <c r="D926" s="26">
        <v>0.98986910576360077</v>
      </c>
      <c r="E926" s="12">
        <v>28.36</v>
      </c>
      <c r="F926" s="12">
        <v>567.20000000000005</v>
      </c>
    </row>
    <row r="927" spans="1:6">
      <c r="A927" s="23" t="s">
        <v>168</v>
      </c>
      <c r="B927" s="24">
        <v>20</v>
      </c>
      <c r="C927" s="12">
        <v>567.20000000000005</v>
      </c>
      <c r="D927" s="26">
        <v>1</v>
      </c>
      <c r="E927" s="12">
        <v>28.36</v>
      </c>
      <c r="F927" s="12">
        <v>567.20000000000005</v>
      </c>
    </row>
    <row r="928" spans="1:6">
      <c r="A928" s="23" t="s">
        <v>566</v>
      </c>
      <c r="B928" s="24">
        <v>20</v>
      </c>
      <c r="C928" s="12">
        <v>567.20000000000005</v>
      </c>
      <c r="D928" s="26">
        <v>1</v>
      </c>
      <c r="E928" s="12">
        <v>28.36</v>
      </c>
      <c r="F928" s="12">
        <v>567.20000000000005</v>
      </c>
    </row>
    <row r="929" spans="1:6">
      <c r="A929" s="23" t="s">
        <v>750</v>
      </c>
      <c r="B929" s="24">
        <v>20</v>
      </c>
      <c r="C929" s="12">
        <v>567.20000000000005</v>
      </c>
      <c r="D929" s="26">
        <v>1</v>
      </c>
      <c r="E929" s="12">
        <v>28.36</v>
      </c>
      <c r="F929" s="12">
        <v>567.20000000000005</v>
      </c>
    </row>
    <row r="930" spans="1:6">
      <c r="A930" s="23" t="s">
        <v>367</v>
      </c>
      <c r="B930" s="24">
        <v>33.6</v>
      </c>
      <c r="C930" s="12">
        <v>551.37</v>
      </c>
      <c r="D930" s="25">
        <v>0.99287211353769911</v>
      </c>
      <c r="E930" s="12">
        <v>16.41</v>
      </c>
      <c r="F930" s="12">
        <v>551.37</v>
      </c>
    </row>
    <row r="931" spans="1:6">
      <c r="A931" s="23" t="s">
        <v>283</v>
      </c>
      <c r="B931" s="24">
        <v>33.6</v>
      </c>
      <c r="C931" s="12">
        <v>551.37</v>
      </c>
      <c r="D931" s="26">
        <v>0.99830203115890603</v>
      </c>
      <c r="E931" s="12">
        <v>16.41</v>
      </c>
      <c r="F931" s="12">
        <v>551.37</v>
      </c>
    </row>
    <row r="932" spans="1:6">
      <c r="A932" s="23" t="s">
        <v>112</v>
      </c>
      <c r="B932" s="24">
        <v>33.6</v>
      </c>
      <c r="C932" s="12">
        <v>551.37</v>
      </c>
      <c r="D932" s="26">
        <v>1</v>
      </c>
      <c r="E932" s="12">
        <v>16.41</v>
      </c>
      <c r="F932" s="12">
        <v>551.37</v>
      </c>
    </row>
    <row r="933" spans="1:6">
      <c r="A933" s="23" t="s">
        <v>2</v>
      </c>
      <c r="B933" s="24">
        <v>33.6</v>
      </c>
      <c r="C933" s="12">
        <v>551.37</v>
      </c>
      <c r="D933" s="26">
        <v>1</v>
      </c>
      <c r="E933" s="12">
        <v>16.41</v>
      </c>
      <c r="F933" s="12">
        <v>551.37</v>
      </c>
    </row>
    <row r="934" spans="1:6">
      <c r="A934" s="23" t="s">
        <v>677</v>
      </c>
      <c r="B934" s="24">
        <v>33.6</v>
      </c>
      <c r="C934" s="12">
        <v>551.37</v>
      </c>
      <c r="D934" s="26">
        <v>1</v>
      </c>
      <c r="E934" s="12">
        <v>16.41</v>
      </c>
      <c r="F934" s="12">
        <v>551.37</v>
      </c>
    </row>
    <row r="935" spans="1:6" ht="28.5">
      <c r="A935" s="23" t="s">
        <v>418</v>
      </c>
      <c r="B935" s="24">
        <v>24.68</v>
      </c>
      <c r="C935" s="12">
        <v>543.70000000000005</v>
      </c>
      <c r="D935" s="25">
        <v>0.99315382811010067</v>
      </c>
      <c r="E935" s="12">
        <v>22.03</v>
      </c>
      <c r="F935" s="12">
        <v>543.70000000000005</v>
      </c>
    </row>
    <row r="936" spans="1:6">
      <c r="A936" s="23" t="s">
        <v>9</v>
      </c>
      <c r="B936" s="24">
        <v>24.68</v>
      </c>
      <c r="C936" s="12">
        <v>543.70000000000005</v>
      </c>
      <c r="D936" s="26">
        <v>0.99030770578942628</v>
      </c>
      <c r="E936" s="12">
        <v>22.03</v>
      </c>
      <c r="F936" s="12">
        <v>543.70000000000005</v>
      </c>
    </row>
    <row r="937" spans="1:6">
      <c r="A937" s="23" t="s">
        <v>156</v>
      </c>
      <c r="B937" s="24">
        <v>24.68</v>
      </c>
      <c r="C937" s="12">
        <v>543.70000000000005</v>
      </c>
      <c r="D937" s="26">
        <v>1</v>
      </c>
      <c r="E937" s="12">
        <v>22.03</v>
      </c>
      <c r="F937" s="12">
        <v>543.70000000000005</v>
      </c>
    </row>
    <row r="938" spans="1:6">
      <c r="A938" s="23" t="s">
        <v>2</v>
      </c>
      <c r="B938" s="24">
        <v>24.68</v>
      </c>
      <c r="C938" s="12">
        <v>543.70000000000005</v>
      </c>
      <c r="D938" s="26">
        <v>1</v>
      </c>
      <c r="E938" s="12">
        <v>22.03</v>
      </c>
      <c r="F938" s="12">
        <v>543.70000000000005</v>
      </c>
    </row>
    <row r="939" spans="1:6">
      <c r="A939" s="23" t="s">
        <v>737</v>
      </c>
      <c r="B939" s="24">
        <v>24.68</v>
      </c>
      <c r="C939" s="12">
        <v>543.70000000000005</v>
      </c>
      <c r="D939" s="26">
        <v>1</v>
      </c>
      <c r="E939" s="12">
        <v>22.03</v>
      </c>
      <c r="F939" s="12">
        <v>543.70000000000005</v>
      </c>
    </row>
    <row r="940" spans="1:6" ht="42.75">
      <c r="A940" s="23" t="s">
        <v>454</v>
      </c>
      <c r="B940" s="24">
        <v>1</v>
      </c>
      <c r="C940" s="12">
        <v>526.12</v>
      </c>
      <c r="D940" s="25">
        <v>0.99342643372134198</v>
      </c>
      <c r="E940" s="12">
        <v>526.12</v>
      </c>
      <c r="F940" s="12">
        <v>526.12</v>
      </c>
    </row>
    <row r="941" spans="1:6">
      <c r="A941" s="23" t="s">
        <v>9</v>
      </c>
      <c r="B941" s="24">
        <v>1</v>
      </c>
      <c r="C941" s="12">
        <v>526.12</v>
      </c>
      <c r="D941" s="26">
        <v>0.99073212411862877</v>
      </c>
      <c r="E941" s="12">
        <v>526.12</v>
      </c>
      <c r="F941" s="12">
        <v>526.12</v>
      </c>
    </row>
    <row r="942" spans="1:6">
      <c r="A942" s="23" t="s">
        <v>188</v>
      </c>
      <c r="B942" s="24">
        <v>1</v>
      </c>
      <c r="C942" s="12">
        <v>526.12</v>
      </c>
      <c r="D942" s="26">
        <v>1</v>
      </c>
      <c r="E942" s="12">
        <v>526.12</v>
      </c>
      <c r="F942" s="12">
        <v>526.12</v>
      </c>
    </row>
    <row r="943" spans="1:6">
      <c r="A943" s="23" t="s">
        <v>566</v>
      </c>
      <c r="B943" s="24">
        <v>1</v>
      </c>
      <c r="C943" s="12">
        <v>526.12</v>
      </c>
      <c r="D943" s="26">
        <v>1</v>
      </c>
      <c r="E943" s="12">
        <v>526.12</v>
      </c>
      <c r="F943" s="12">
        <v>526.12</v>
      </c>
    </row>
    <row r="944" spans="1:6">
      <c r="A944" s="23" t="s">
        <v>773</v>
      </c>
      <c r="B944" s="24">
        <v>1</v>
      </c>
      <c r="C944" s="12">
        <v>526.12</v>
      </c>
      <c r="D944" s="26">
        <v>1</v>
      </c>
      <c r="E944" s="12">
        <v>526.12</v>
      </c>
      <c r="F944" s="12">
        <v>526.12</v>
      </c>
    </row>
    <row r="945" spans="1:6" ht="28.5">
      <c r="A945" s="23" t="s">
        <v>410</v>
      </c>
      <c r="B945" s="24">
        <v>8</v>
      </c>
      <c r="C945" s="12">
        <v>512.96</v>
      </c>
      <c r="D945" s="25">
        <v>0.99369222056529838</v>
      </c>
      <c r="E945" s="12">
        <v>64.12</v>
      </c>
      <c r="F945" s="12">
        <v>512.96</v>
      </c>
    </row>
    <row r="946" spans="1:6">
      <c r="A946" s="23" t="s">
        <v>9</v>
      </c>
      <c r="B946" s="24">
        <v>8</v>
      </c>
      <c r="C946" s="12">
        <v>512.96</v>
      </c>
      <c r="D946" s="26">
        <v>0.99114592634273657</v>
      </c>
      <c r="E946" s="12">
        <v>64.12</v>
      </c>
      <c r="F946" s="12">
        <v>512.96</v>
      </c>
    </row>
    <row r="947" spans="1:6">
      <c r="A947" s="23" t="s">
        <v>149</v>
      </c>
      <c r="B947" s="24">
        <v>8</v>
      </c>
      <c r="C947" s="12">
        <v>512.96</v>
      </c>
      <c r="D947" s="26">
        <v>1</v>
      </c>
      <c r="E947" s="12">
        <v>64.12</v>
      </c>
      <c r="F947" s="12">
        <v>512.96</v>
      </c>
    </row>
    <row r="948" spans="1:6">
      <c r="A948" s="23" t="s">
        <v>566</v>
      </c>
      <c r="B948" s="24">
        <v>8</v>
      </c>
      <c r="C948" s="12">
        <v>512.96</v>
      </c>
      <c r="D948" s="26">
        <v>1</v>
      </c>
      <c r="E948" s="12">
        <v>64.12</v>
      </c>
      <c r="F948" s="12">
        <v>512.96</v>
      </c>
    </row>
    <row r="949" spans="1:6">
      <c r="A949" s="23" t="s">
        <v>729</v>
      </c>
      <c r="B949" s="24">
        <v>8</v>
      </c>
      <c r="C949" s="12">
        <v>512.96</v>
      </c>
      <c r="D949" s="26">
        <v>1</v>
      </c>
      <c r="E949" s="12">
        <v>64.12</v>
      </c>
      <c r="F949" s="12">
        <v>512.96</v>
      </c>
    </row>
    <row r="950" spans="1:6" ht="28.5">
      <c r="A950" s="23" t="s">
        <v>492</v>
      </c>
      <c r="B950" s="24">
        <v>6</v>
      </c>
      <c r="C950" s="12">
        <v>504</v>
      </c>
      <c r="D950" s="25">
        <v>0.99395336484429486</v>
      </c>
      <c r="E950" s="12">
        <v>84</v>
      </c>
      <c r="F950" s="12">
        <v>504</v>
      </c>
    </row>
    <row r="951" spans="1:6">
      <c r="A951" s="23" t="s">
        <v>9</v>
      </c>
      <c r="B951" s="24">
        <v>6</v>
      </c>
      <c r="C951" s="12">
        <v>504</v>
      </c>
      <c r="D951" s="26">
        <v>0.99155250058039723</v>
      </c>
      <c r="E951" s="12">
        <v>84</v>
      </c>
      <c r="F951" s="12">
        <v>504</v>
      </c>
    </row>
    <row r="952" spans="1:6">
      <c r="A952" s="23" t="s">
        <v>225</v>
      </c>
      <c r="B952" s="24">
        <v>6</v>
      </c>
      <c r="C952" s="12">
        <v>504</v>
      </c>
      <c r="D952" s="26">
        <v>1</v>
      </c>
      <c r="E952" s="12">
        <v>84</v>
      </c>
      <c r="F952" s="12">
        <v>504</v>
      </c>
    </row>
    <row r="953" spans="1:6">
      <c r="A953" s="23" t="s">
        <v>566</v>
      </c>
      <c r="B953" s="24">
        <v>6</v>
      </c>
      <c r="C953" s="12">
        <v>504</v>
      </c>
      <c r="D953" s="26">
        <v>1</v>
      </c>
      <c r="E953" s="12">
        <v>84</v>
      </c>
      <c r="F953" s="12">
        <v>504</v>
      </c>
    </row>
    <row r="954" spans="1:6">
      <c r="A954" s="23" t="s">
        <v>812</v>
      </c>
      <c r="B954" s="24">
        <v>6</v>
      </c>
      <c r="C954" s="12">
        <v>504</v>
      </c>
      <c r="D954" s="26">
        <v>1</v>
      </c>
      <c r="E954" s="12">
        <v>84</v>
      </c>
      <c r="F954" s="12">
        <v>504</v>
      </c>
    </row>
    <row r="955" spans="1:6" ht="28.5">
      <c r="A955" s="23" t="s">
        <v>449</v>
      </c>
      <c r="B955" s="24">
        <v>2</v>
      </c>
      <c r="C955" s="12">
        <v>466.16</v>
      </c>
      <c r="D955" s="25">
        <v>0.99419490257663012</v>
      </c>
      <c r="E955" s="12">
        <v>233.08</v>
      </c>
      <c r="F955" s="12">
        <v>466.16</v>
      </c>
    </row>
    <row r="956" spans="1:6">
      <c r="A956" s="23" t="s">
        <v>9</v>
      </c>
      <c r="B956" s="24">
        <v>2</v>
      </c>
      <c r="C956" s="12">
        <v>466.16</v>
      </c>
      <c r="D956" s="26">
        <v>0.99192854948243658</v>
      </c>
      <c r="E956" s="12">
        <v>233.08</v>
      </c>
      <c r="F956" s="12">
        <v>466.16</v>
      </c>
    </row>
    <row r="957" spans="1:6">
      <c r="A957" s="23" t="s">
        <v>184</v>
      </c>
      <c r="B957" s="24">
        <v>2</v>
      </c>
      <c r="C957" s="12">
        <v>466.16</v>
      </c>
      <c r="D957" s="26">
        <v>1</v>
      </c>
      <c r="E957" s="12">
        <v>233.08</v>
      </c>
      <c r="F957" s="12">
        <v>466.16</v>
      </c>
    </row>
    <row r="958" spans="1:6">
      <c r="A958" s="23" t="s">
        <v>566</v>
      </c>
      <c r="B958" s="24">
        <v>2</v>
      </c>
      <c r="C958" s="12">
        <v>466.16</v>
      </c>
      <c r="D958" s="26">
        <v>1</v>
      </c>
      <c r="E958" s="12">
        <v>233.08</v>
      </c>
      <c r="F958" s="12">
        <v>466.16</v>
      </c>
    </row>
    <row r="959" spans="1:6">
      <c r="A959" s="23" t="s">
        <v>768</v>
      </c>
      <c r="B959" s="24">
        <v>2</v>
      </c>
      <c r="C959" s="12">
        <v>466.16</v>
      </c>
      <c r="D959" s="26">
        <v>1</v>
      </c>
      <c r="E959" s="12">
        <v>233.08</v>
      </c>
      <c r="F959" s="12">
        <v>466.16</v>
      </c>
    </row>
    <row r="960" spans="1:6" ht="28.5">
      <c r="A960" s="23" t="s">
        <v>409</v>
      </c>
      <c r="B960" s="24">
        <v>4</v>
      </c>
      <c r="C960" s="12">
        <v>417.04</v>
      </c>
      <c r="D960" s="25">
        <v>0.99441098910463155</v>
      </c>
      <c r="E960" s="12">
        <v>104.26</v>
      </c>
      <c r="F960" s="12">
        <v>417.04</v>
      </c>
    </row>
    <row r="961" spans="1:6">
      <c r="A961" s="23" t="s">
        <v>9</v>
      </c>
      <c r="B961" s="24">
        <v>4</v>
      </c>
      <c r="C961" s="12">
        <v>417.04</v>
      </c>
      <c r="D961" s="26">
        <v>0.99226497353020238</v>
      </c>
      <c r="E961" s="12">
        <v>104.26</v>
      </c>
      <c r="F961" s="12">
        <v>417.04</v>
      </c>
    </row>
    <row r="962" spans="1:6">
      <c r="A962" s="23" t="s">
        <v>148</v>
      </c>
      <c r="B962" s="24">
        <v>4</v>
      </c>
      <c r="C962" s="12">
        <v>417.04</v>
      </c>
      <c r="D962" s="26">
        <v>1</v>
      </c>
      <c r="E962" s="12">
        <v>104.26</v>
      </c>
      <c r="F962" s="12">
        <v>417.04</v>
      </c>
    </row>
    <row r="963" spans="1:6">
      <c r="A963" s="23" t="s">
        <v>566</v>
      </c>
      <c r="B963" s="24">
        <v>4</v>
      </c>
      <c r="C963" s="12">
        <v>417.04</v>
      </c>
      <c r="D963" s="26">
        <v>1</v>
      </c>
      <c r="E963" s="12">
        <v>104.26</v>
      </c>
      <c r="F963" s="12">
        <v>417.04</v>
      </c>
    </row>
    <row r="964" spans="1:6">
      <c r="A964" s="23" t="s">
        <v>728</v>
      </c>
      <c r="B964" s="24">
        <v>4</v>
      </c>
      <c r="C964" s="12">
        <v>417.04</v>
      </c>
      <c r="D964" s="26">
        <v>1</v>
      </c>
      <c r="E964" s="12">
        <v>104.26</v>
      </c>
      <c r="F964" s="12">
        <v>417.04</v>
      </c>
    </row>
    <row r="965" spans="1:6">
      <c r="A965" s="23" t="s">
        <v>548</v>
      </c>
      <c r="B965" s="24">
        <v>76.959999999999994</v>
      </c>
      <c r="C965" s="12">
        <v>397.11</v>
      </c>
      <c r="D965" s="25">
        <v>0.99461674903445751</v>
      </c>
      <c r="E965" s="12">
        <v>5.16</v>
      </c>
      <c r="F965" s="12">
        <v>397.11</v>
      </c>
    </row>
    <row r="966" spans="1:6">
      <c r="A966" s="23" t="s">
        <v>9</v>
      </c>
      <c r="B966" s="24">
        <v>76.959999999999994</v>
      </c>
      <c r="C966" s="12">
        <v>397.11</v>
      </c>
      <c r="D966" s="26">
        <v>0.99258532014829259</v>
      </c>
      <c r="E966" s="12">
        <v>5.16</v>
      </c>
      <c r="F966" s="12">
        <v>397.11</v>
      </c>
    </row>
    <row r="967" spans="1:6">
      <c r="A967" s="23" t="s">
        <v>269</v>
      </c>
      <c r="B967" s="24">
        <v>76.959999999999994</v>
      </c>
      <c r="C967" s="12">
        <v>397.11</v>
      </c>
      <c r="D967" s="26">
        <v>1</v>
      </c>
      <c r="E967" s="12">
        <v>5.16</v>
      </c>
      <c r="F967" s="12">
        <v>397.11</v>
      </c>
    </row>
    <row r="968" spans="1:6">
      <c r="A968" s="23" t="s">
        <v>18</v>
      </c>
      <c r="B968" s="24">
        <v>76.959999999999994</v>
      </c>
      <c r="C968" s="12">
        <v>397.11</v>
      </c>
      <c r="D968" s="26">
        <v>1</v>
      </c>
      <c r="E968" s="12">
        <v>5.16</v>
      </c>
      <c r="F968" s="12">
        <v>397.11</v>
      </c>
    </row>
    <row r="969" spans="1:6">
      <c r="A969" s="23" t="s">
        <v>919</v>
      </c>
      <c r="B969" s="24">
        <v>76.959999999999994</v>
      </c>
      <c r="C969" s="12">
        <v>397.11</v>
      </c>
      <c r="D969" s="26">
        <v>1</v>
      </c>
      <c r="E969" s="12">
        <v>5.16</v>
      </c>
      <c r="F969" s="12">
        <v>397.11</v>
      </c>
    </row>
    <row r="970" spans="1:6" ht="42.75">
      <c r="A970" s="23" t="s">
        <v>557</v>
      </c>
      <c r="B970" s="24">
        <v>1</v>
      </c>
      <c r="C970" s="12">
        <v>392.26</v>
      </c>
      <c r="D970" s="25">
        <v>0.9948199959687416</v>
      </c>
      <c r="E970" s="12">
        <v>392.26</v>
      </c>
      <c r="F970" s="12">
        <v>392.26</v>
      </c>
    </row>
    <row r="971" spans="1:6">
      <c r="A971" s="23" t="s">
        <v>9</v>
      </c>
      <c r="B971" s="24">
        <v>1</v>
      </c>
      <c r="C971" s="12">
        <v>392.26</v>
      </c>
      <c r="D971" s="26">
        <v>0.99290175429604011</v>
      </c>
      <c r="E971" s="12">
        <v>392.26</v>
      </c>
      <c r="F971" s="12">
        <v>392.26</v>
      </c>
    </row>
    <row r="972" spans="1:6">
      <c r="A972" s="23" t="s">
        <v>276</v>
      </c>
      <c r="B972" s="24">
        <v>1</v>
      </c>
      <c r="C972" s="12">
        <v>392.26</v>
      </c>
      <c r="D972" s="26">
        <v>1</v>
      </c>
      <c r="E972" s="12">
        <v>392.26</v>
      </c>
      <c r="F972" s="12">
        <v>392.26</v>
      </c>
    </row>
    <row r="973" spans="1:6">
      <c r="A973" s="23" t="s">
        <v>566</v>
      </c>
      <c r="B973" s="24">
        <v>1</v>
      </c>
      <c r="C973" s="12">
        <v>392.26</v>
      </c>
      <c r="D973" s="26">
        <v>1</v>
      </c>
      <c r="E973" s="12">
        <v>392.26</v>
      </c>
      <c r="F973" s="12">
        <v>392.26</v>
      </c>
    </row>
    <row r="974" spans="1:6">
      <c r="A974" s="23" t="s">
        <v>935</v>
      </c>
      <c r="B974" s="24">
        <v>1</v>
      </c>
      <c r="C974" s="12">
        <v>392.26</v>
      </c>
      <c r="D974" s="26">
        <v>1</v>
      </c>
      <c r="E974" s="12">
        <v>392.26</v>
      </c>
      <c r="F974" s="12">
        <v>392.26</v>
      </c>
    </row>
    <row r="975" spans="1:6" ht="42.75">
      <c r="A975" s="23" t="s">
        <v>467</v>
      </c>
      <c r="B975" s="24">
        <v>18.420000000000002</v>
      </c>
      <c r="C975" s="12">
        <v>378.53</v>
      </c>
      <c r="D975" s="25">
        <v>0.9950161287939967</v>
      </c>
      <c r="E975" s="12">
        <v>41.1</v>
      </c>
      <c r="F975" s="12">
        <v>378.53</v>
      </c>
    </row>
    <row r="976" spans="1:6">
      <c r="A976" s="23" t="s">
        <v>9</v>
      </c>
      <c r="B976" s="24">
        <v>18.420000000000002</v>
      </c>
      <c r="C976" s="12">
        <v>378.53</v>
      </c>
      <c r="D976" s="26">
        <v>0.99320711252259108</v>
      </c>
      <c r="E976" s="12">
        <v>41.1</v>
      </c>
      <c r="F976" s="12">
        <v>378.53</v>
      </c>
    </row>
    <row r="977" spans="1:6">
      <c r="A977" s="23" t="s">
        <v>201</v>
      </c>
      <c r="B977" s="24">
        <v>18.420000000000002</v>
      </c>
      <c r="C977" s="12">
        <v>378.53</v>
      </c>
      <c r="D977" s="26">
        <v>1</v>
      </c>
      <c r="E977" s="12">
        <v>41.1</v>
      </c>
      <c r="F977" s="12">
        <v>378.53</v>
      </c>
    </row>
    <row r="978" spans="1:6">
      <c r="A978" s="23" t="s">
        <v>2</v>
      </c>
      <c r="B978" s="24">
        <v>18.420000000000002</v>
      </c>
      <c r="C978" s="12">
        <v>378.53</v>
      </c>
      <c r="D978" s="26">
        <v>1</v>
      </c>
      <c r="E978" s="12">
        <v>41.1</v>
      </c>
      <c r="F978" s="12">
        <v>378.53</v>
      </c>
    </row>
    <row r="979" spans="1:6">
      <c r="A979" s="23" t="s">
        <v>815</v>
      </c>
      <c r="B979" s="24">
        <v>11.4</v>
      </c>
      <c r="C979" s="12">
        <v>234.27</v>
      </c>
      <c r="D979" s="26">
        <v>1</v>
      </c>
      <c r="E979" s="12">
        <v>20.55</v>
      </c>
      <c r="F979" s="12">
        <v>234.27</v>
      </c>
    </row>
    <row r="980" spans="1:6">
      <c r="A980" s="23" t="s">
        <v>786</v>
      </c>
      <c r="B980" s="24">
        <v>7.02</v>
      </c>
      <c r="C980" s="12">
        <v>144.26</v>
      </c>
      <c r="D980" s="26">
        <v>1</v>
      </c>
      <c r="E980" s="12">
        <v>20.55</v>
      </c>
      <c r="F980" s="12">
        <v>144.26</v>
      </c>
    </row>
    <row r="981" spans="1:6">
      <c r="A981" s="23" t="s">
        <v>295</v>
      </c>
      <c r="B981" s="24">
        <v>264.54000000000002</v>
      </c>
      <c r="C981" s="12">
        <v>375.64</v>
      </c>
      <c r="D981" s="25">
        <v>0.99521076418479471</v>
      </c>
      <c r="E981" s="12">
        <v>1.42</v>
      </c>
      <c r="F981" s="12">
        <v>375.64</v>
      </c>
    </row>
    <row r="982" spans="1:6">
      <c r="A982" s="23" t="s">
        <v>9</v>
      </c>
      <c r="B982" s="24">
        <v>264.54000000000002</v>
      </c>
      <c r="C982" s="12">
        <v>375.64</v>
      </c>
      <c r="D982" s="26">
        <v>0.99351013940083466</v>
      </c>
      <c r="E982" s="12">
        <v>1.42</v>
      </c>
      <c r="F982" s="12">
        <v>375.64</v>
      </c>
    </row>
    <row r="983" spans="1:6">
      <c r="A983" s="23" t="s">
        <v>60</v>
      </c>
      <c r="B983" s="24">
        <v>264.54000000000002</v>
      </c>
      <c r="C983" s="12">
        <v>375.64</v>
      </c>
      <c r="D983" s="26">
        <v>1</v>
      </c>
      <c r="E983" s="12">
        <v>1.42</v>
      </c>
      <c r="F983" s="12">
        <v>375.64</v>
      </c>
    </row>
    <row r="984" spans="1:6">
      <c r="A984" s="23" t="s">
        <v>19</v>
      </c>
      <c r="B984" s="24">
        <v>264.54000000000002</v>
      </c>
      <c r="C984" s="12">
        <v>375.64</v>
      </c>
      <c r="D984" s="26">
        <v>1</v>
      </c>
      <c r="E984" s="12">
        <v>1.42</v>
      </c>
      <c r="F984" s="12">
        <v>375.64</v>
      </c>
    </row>
    <row r="985" spans="1:6">
      <c r="A985" s="23" t="s">
        <v>585</v>
      </c>
      <c r="B985" s="24">
        <v>264.54000000000002</v>
      </c>
      <c r="C985" s="12">
        <v>375.64</v>
      </c>
      <c r="D985" s="26">
        <v>1</v>
      </c>
      <c r="E985" s="12">
        <v>1.42</v>
      </c>
      <c r="F985" s="12">
        <v>375.64</v>
      </c>
    </row>
    <row r="986" spans="1:6" ht="28.5">
      <c r="A986" s="23" t="s">
        <v>495</v>
      </c>
      <c r="B986" s="24">
        <v>6</v>
      </c>
      <c r="C986" s="12">
        <v>363.54</v>
      </c>
      <c r="D986" s="25">
        <v>0.99539913004032321</v>
      </c>
      <c r="E986" s="12">
        <v>60.59</v>
      </c>
      <c r="F986" s="12">
        <v>363.54</v>
      </c>
    </row>
    <row r="987" spans="1:6">
      <c r="A987" s="23" t="s">
        <v>9</v>
      </c>
      <c r="B987" s="24">
        <v>6</v>
      </c>
      <c r="C987" s="12">
        <v>363.54</v>
      </c>
      <c r="D987" s="26">
        <v>0.99380340527059485</v>
      </c>
      <c r="E987" s="12">
        <v>60.59</v>
      </c>
      <c r="F987" s="12">
        <v>363.54</v>
      </c>
    </row>
    <row r="988" spans="1:6">
      <c r="A988" s="23" t="s">
        <v>228</v>
      </c>
      <c r="B988" s="24">
        <v>6</v>
      </c>
      <c r="C988" s="12">
        <v>363.54</v>
      </c>
      <c r="D988" s="26">
        <v>1</v>
      </c>
      <c r="E988" s="12">
        <v>60.59</v>
      </c>
      <c r="F988" s="12">
        <v>363.54</v>
      </c>
    </row>
    <row r="989" spans="1:6">
      <c r="A989" s="23" t="s">
        <v>566</v>
      </c>
      <c r="B989" s="24">
        <v>6</v>
      </c>
      <c r="C989" s="12">
        <v>363.54</v>
      </c>
      <c r="D989" s="26">
        <v>1</v>
      </c>
      <c r="E989" s="12">
        <v>60.59</v>
      </c>
      <c r="F989" s="12">
        <v>363.54</v>
      </c>
    </row>
    <row r="990" spans="1:6">
      <c r="A990" s="23" t="s">
        <v>818</v>
      </c>
      <c r="B990" s="24">
        <v>6</v>
      </c>
      <c r="C990" s="12">
        <v>363.54</v>
      </c>
      <c r="D990" s="26">
        <v>1</v>
      </c>
      <c r="E990" s="12">
        <v>60.59</v>
      </c>
      <c r="F990" s="12">
        <v>363.54</v>
      </c>
    </row>
    <row r="991" spans="1:6" ht="42.75">
      <c r="A991" s="23" t="s">
        <v>414</v>
      </c>
      <c r="B991" s="24">
        <v>4</v>
      </c>
      <c r="C991" s="12">
        <v>308.27999999999997</v>
      </c>
      <c r="D991" s="25">
        <v>0.99555886329097609</v>
      </c>
      <c r="E991" s="12">
        <v>77.069999999999993</v>
      </c>
      <c r="F991" s="12">
        <v>308.27999999999997</v>
      </c>
    </row>
    <row r="992" spans="1:6">
      <c r="A992" s="23" t="s">
        <v>283</v>
      </c>
      <c r="B992" s="24">
        <v>4</v>
      </c>
      <c r="C992" s="12">
        <v>308.27999999999997</v>
      </c>
      <c r="D992" s="26">
        <v>0.99878911075946475</v>
      </c>
      <c r="E992" s="12">
        <v>77.069999999999993</v>
      </c>
      <c r="F992" s="12">
        <v>308.27999999999997</v>
      </c>
    </row>
    <row r="993" spans="1:6">
      <c r="A993" s="23" t="s">
        <v>153</v>
      </c>
      <c r="B993" s="24">
        <v>4</v>
      </c>
      <c r="C993" s="12">
        <v>308.27999999999997</v>
      </c>
      <c r="D993" s="26">
        <v>1</v>
      </c>
      <c r="E993" s="12">
        <v>77.069999999999993</v>
      </c>
      <c r="F993" s="12">
        <v>308.27999999999997</v>
      </c>
    </row>
    <row r="994" spans="1:6">
      <c r="A994" s="23" t="s">
        <v>566</v>
      </c>
      <c r="B994" s="24">
        <v>4</v>
      </c>
      <c r="C994" s="12">
        <v>308.27999999999997</v>
      </c>
      <c r="D994" s="26">
        <v>1</v>
      </c>
      <c r="E994" s="12">
        <v>77.069999999999993</v>
      </c>
      <c r="F994" s="12">
        <v>308.27999999999997</v>
      </c>
    </row>
    <row r="995" spans="1:6">
      <c r="A995" s="23" t="s">
        <v>733</v>
      </c>
      <c r="B995" s="24">
        <v>4</v>
      </c>
      <c r="C995" s="12">
        <v>308.27999999999997</v>
      </c>
      <c r="D995" s="26">
        <v>1</v>
      </c>
      <c r="E995" s="12">
        <v>77.069999999999993</v>
      </c>
      <c r="F995" s="12">
        <v>308.27999999999997</v>
      </c>
    </row>
    <row r="996" spans="1:6" ht="28.5">
      <c r="A996" s="23" t="s">
        <v>559</v>
      </c>
      <c r="B996" s="24">
        <v>12</v>
      </c>
      <c r="C996" s="12">
        <v>298.32</v>
      </c>
      <c r="D996" s="25">
        <v>0.99571343583325833</v>
      </c>
      <c r="E996" s="12">
        <v>24.86</v>
      </c>
      <c r="F996" s="12">
        <v>298.32</v>
      </c>
    </row>
    <row r="997" spans="1:6">
      <c r="A997" s="23" t="s">
        <v>9</v>
      </c>
      <c r="B997" s="24">
        <v>12</v>
      </c>
      <c r="C997" s="12">
        <v>298.32</v>
      </c>
      <c r="D997" s="26">
        <v>0.99404405849793409</v>
      </c>
      <c r="E997" s="12">
        <v>24.86</v>
      </c>
      <c r="F997" s="12">
        <v>298.32</v>
      </c>
    </row>
    <row r="998" spans="1:6">
      <c r="A998" s="23" t="s">
        <v>278</v>
      </c>
      <c r="B998" s="24">
        <v>12</v>
      </c>
      <c r="C998" s="12">
        <v>298.32</v>
      </c>
      <c r="D998" s="26">
        <v>1</v>
      </c>
      <c r="E998" s="12">
        <v>24.86</v>
      </c>
      <c r="F998" s="12">
        <v>298.32</v>
      </c>
    </row>
    <row r="999" spans="1:6">
      <c r="A999" s="23" t="s">
        <v>566</v>
      </c>
      <c r="B999" s="24">
        <v>12</v>
      </c>
      <c r="C999" s="12">
        <v>298.32</v>
      </c>
      <c r="D999" s="26">
        <v>1</v>
      </c>
      <c r="E999" s="12">
        <v>24.86</v>
      </c>
      <c r="F999" s="12">
        <v>298.32</v>
      </c>
    </row>
    <row r="1000" spans="1:6">
      <c r="A1000" s="23" t="s">
        <v>939</v>
      </c>
      <c r="B1000" s="24">
        <v>12</v>
      </c>
      <c r="C1000" s="12">
        <v>298.32</v>
      </c>
      <c r="D1000" s="26">
        <v>1</v>
      </c>
      <c r="E1000" s="12">
        <v>24.86</v>
      </c>
      <c r="F1000" s="12">
        <v>298.32</v>
      </c>
    </row>
    <row r="1001" spans="1:6" ht="28.5">
      <c r="A1001" s="23" t="s">
        <v>463</v>
      </c>
      <c r="B1001" s="24">
        <v>21.69</v>
      </c>
      <c r="C1001" s="12">
        <v>291.94</v>
      </c>
      <c r="D1001" s="25">
        <v>0.99586470262058013</v>
      </c>
      <c r="E1001" s="12">
        <v>13.46</v>
      </c>
      <c r="F1001" s="12">
        <v>291.94</v>
      </c>
    </row>
    <row r="1002" spans="1:6">
      <c r="A1002" s="23" t="s">
        <v>9</v>
      </c>
      <c r="B1002" s="24">
        <v>21.69</v>
      </c>
      <c r="C1002" s="12">
        <v>291.94</v>
      </c>
      <c r="D1002" s="26">
        <v>0.99427956501170911</v>
      </c>
      <c r="E1002" s="12">
        <v>13.46</v>
      </c>
      <c r="F1002" s="12">
        <v>291.94</v>
      </c>
    </row>
    <row r="1003" spans="1:6">
      <c r="A1003" s="23" t="s">
        <v>197</v>
      </c>
      <c r="B1003" s="24">
        <v>21.69</v>
      </c>
      <c r="C1003" s="12">
        <v>291.94</v>
      </c>
      <c r="D1003" s="26">
        <v>1</v>
      </c>
      <c r="E1003" s="12">
        <v>13.46</v>
      </c>
      <c r="F1003" s="12">
        <v>291.94</v>
      </c>
    </row>
    <row r="1004" spans="1:6">
      <c r="A1004" s="23" t="s">
        <v>2</v>
      </c>
      <c r="B1004" s="24">
        <v>21.69</v>
      </c>
      <c r="C1004" s="12">
        <v>291.94</v>
      </c>
      <c r="D1004" s="26">
        <v>1</v>
      </c>
      <c r="E1004" s="12">
        <v>13.46</v>
      </c>
      <c r="F1004" s="12">
        <v>291.94</v>
      </c>
    </row>
    <row r="1005" spans="1:6">
      <c r="A1005" s="23" t="s">
        <v>782</v>
      </c>
      <c r="B1005" s="24">
        <v>21.69</v>
      </c>
      <c r="C1005" s="12">
        <v>291.94</v>
      </c>
      <c r="D1005" s="26">
        <v>1</v>
      </c>
      <c r="E1005" s="12">
        <v>13.46</v>
      </c>
      <c r="F1005" s="12">
        <v>291.94</v>
      </c>
    </row>
    <row r="1006" spans="1:6" ht="28.5">
      <c r="A1006" s="23" t="s">
        <v>438</v>
      </c>
      <c r="B1006" s="24">
        <v>2</v>
      </c>
      <c r="C1006" s="12">
        <v>291.12</v>
      </c>
      <c r="D1006" s="25">
        <v>0.99601554453030539</v>
      </c>
      <c r="E1006" s="12">
        <v>145.56</v>
      </c>
      <c r="F1006" s="12">
        <v>291.12</v>
      </c>
    </row>
    <row r="1007" spans="1:6">
      <c r="A1007" s="23" t="s">
        <v>9</v>
      </c>
      <c r="B1007" s="24">
        <v>2</v>
      </c>
      <c r="C1007" s="12">
        <v>291.12</v>
      </c>
      <c r="D1007" s="26">
        <v>0.99451441003565311</v>
      </c>
      <c r="E1007" s="12">
        <v>145.56</v>
      </c>
      <c r="F1007" s="12">
        <v>291.12</v>
      </c>
    </row>
    <row r="1008" spans="1:6">
      <c r="A1008" s="23" t="s">
        <v>174</v>
      </c>
      <c r="B1008" s="24">
        <v>2</v>
      </c>
      <c r="C1008" s="12">
        <v>291.12</v>
      </c>
      <c r="D1008" s="26">
        <v>1</v>
      </c>
      <c r="E1008" s="12">
        <v>145.56</v>
      </c>
      <c r="F1008" s="12">
        <v>291.12</v>
      </c>
    </row>
    <row r="1009" spans="1:6">
      <c r="A1009" s="23" t="s">
        <v>566</v>
      </c>
      <c r="B1009" s="24">
        <v>2</v>
      </c>
      <c r="C1009" s="12">
        <v>291.12</v>
      </c>
      <c r="D1009" s="26">
        <v>1</v>
      </c>
      <c r="E1009" s="12">
        <v>145.56</v>
      </c>
      <c r="F1009" s="12">
        <v>291.12</v>
      </c>
    </row>
    <row r="1010" spans="1:6">
      <c r="A1010" s="23" t="s">
        <v>757</v>
      </c>
      <c r="B1010" s="24">
        <v>2</v>
      </c>
      <c r="C1010" s="12">
        <v>291.12</v>
      </c>
      <c r="D1010" s="26">
        <v>1</v>
      </c>
      <c r="E1010" s="12">
        <v>145.56</v>
      </c>
      <c r="F1010" s="12">
        <v>291.12</v>
      </c>
    </row>
    <row r="1011" spans="1:6" ht="28.5">
      <c r="A1011" s="23" t="s">
        <v>969</v>
      </c>
      <c r="B1011" s="24">
        <v>4</v>
      </c>
      <c r="C1011" s="12">
        <v>275.8</v>
      </c>
      <c r="D1011" s="25">
        <v>0.99615844848297841</v>
      </c>
      <c r="E1011" s="12">
        <v>68.95</v>
      </c>
      <c r="F1011" s="12">
        <v>275.8</v>
      </c>
    </row>
    <row r="1012" spans="1:6">
      <c r="A1012" s="23" t="s">
        <v>9</v>
      </c>
      <c r="B1012" s="24">
        <v>4</v>
      </c>
      <c r="C1012" s="12">
        <v>275.8</v>
      </c>
      <c r="D1012" s="26">
        <v>0.99473689649348407</v>
      </c>
      <c r="E1012" s="12">
        <v>68.95</v>
      </c>
      <c r="F1012" s="12">
        <v>275.8</v>
      </c>
    </row>
    <row r="1013" spans="1:6">
      <c r="A1013" s="23" t="s">
        <v>952</v>
      </c>
      <c r="B1013" s="24">
        <v>4</v>
      </c>
      <c r="C1013" s="12">
        <v>275.8</v>
      </c>
      <c r="D1013" s="26">
        <v>1</v>
      </c>
      <c r="E1013" s="12">
        <v>68.95</v>
      </c>
      <c r="F1013" s="12">
        <v>275.8</v>
      </c>
    </row>
    <row r="1014" spans="1:6">
      <c r="A1014" s="23" t="s">
        <v>566</v>
      </c>
      <c r="B1014" s="24">
        <v>4</v>
      </c>
      <c r="C1014" s="12">
        <v>275.8</v>
      </c>
      <c r="D1014" s="26">
        <v>1</v>
      </c>
      <c r="E1014" s="12">
        <v>68.95</v>
      </c>
      <c r="F1014" s="12">
        <v>275.8</v>
      </c>
    </row>
    <row r="1015" spans="1:6">
      <c r="A1015" s="23" t="s">
        <v>933</v>
      </c>
      <c r="B1015" s="24">
        <v>4</v>
      </c>
      <c r="C1015" s="12">
        <v>275.8</v>
      </c>
      <c r="D1015" s="26">
        <v>1</v>
      </c>
      <c r="E1015" s="12">
        <v>68.95</v>
      </c>
      <c r="F1015" s="12">
        <v>275.8</v>
      </c>
    </row>
    <row r="1016" spans="1:6" ht="28.5">
      <c r="A1016" s="23" t="s">
        <v>466</v>
      </c>
      <c r="B1016" s="24">
        <v>17.54</v>
      </c>
      <c r="C1016" s="12">
        <v>270.29000000000002</v>
      </c>
      <c r="D1016" s="25">
        <v>0.99629849746545851</v>
      </c>
      <c r="E1016" s="12">
        <v>15.41</v>
      </c>
      <c r="F1016" s="12">
        <v>270.29000000000002</v>
      </c>
    </row>
    <row r="1017" spans="1:6">
      <c r="A1017" s="23" t="s">
        <v>9</v>
      </c>
      <c r="B1017" s="24">
        <v>17.54</v>
      </c>
      <c r="C1017" s="12">
        <v>270.29000000000002</v>
      </c>
      <c r="D1017" s="26">
        <v>0.99495493806232793</v>
      </c>
      <c r="E1017" s="12">
        <v>15.41</v>
      </c>
      <c r="F1017" s="12">
        <v>270.29000000000002</v>
      </c>
    </row>
    <row r="1018" spans="1:6">
      <c r="A1018" s="23" t="s">
        <v>200</v>
      </c>
      <c r="B1018" s="24">
        <v>17.54</v>
      </c>
      <c r="C1018" s="12">
        <v>270.29000000000002</v>
      </c>
      <c r="D1018" s="26">
        <v>1</v>
      </c>
      <c r="E1018" s="12">
        <v>15.41</v>
      </c>
      <c r="F1018" s="12">
        <v>270.29000000000002</v>
      </c>
    </row>
    <row r="1019" spans="1:6">
      <c r="A1019" s="23" t="s">
        <v>2</v>
      </c>
      <c r="B1019" s="24">
        <v>17.54</v>
      </c>
      <c r="C1019" s="12">
        <v>270.29000000000002</v>
      </c>
      <c r="D1019" s="26">
        <v>1</v>
      </c>
      <c r="E1019" s="12">
        <v>15.41</v>
      </c>
      <c r="F1019" s="12">
        <v>270.29000000000002</v>
      </c>
    </row>
    <row r="1020" spans="1:6">
      <c r="A1020" s="23" t="s">
        <v>785</v>
      </c>
      <c r="B1020" s="24">
        <v>17.54</v>
      </c>
      <c r="C1020" s="12">
        <v>270.29000000000002</v>
      </c>
      <c r="D1020" s="26">
        <v>1</v>
      </c>
      <c r="E1020" s="12">
        <v>15.41</v>
      </c>
      <c r="F1020" s="12">
        <v>270.29000000000002</v>
      </c>
    </row>
    <row r="1021" spans="1:6" ht="28.5">
      <c r="A1021" s="23" t="s">
        <v>408</v>
      </c>
      <c r="B1021" s="24">
        <v>6</v>
      </c>
      <c r="C1021" s="12">
        <v>263.45999999999998</v>
      </c>
      <c r="D1021" s="25">
        <v>0.99643500752844349</v>
      </c>
      <c r="E1021" s="12">
        <v>43.91</v>
      </c>
      <c r="F1021" s="12">
        <v>263.45999999999998</v>
      </c>
    </row>
    <row r="1022" spans="1:6">
      <c r="A1022" s="23" t="s">
        <v>9</v>
      </c>
      <c r="B1022" s="24">
        <v>6</v>
      </c>
      <c r="C1022" s="12">
        <v>263.45999999999998</v>
      </c>
      <c r="D1022" s="26">
        <v>0.99516746990489546</v>
      </c>
      <c r="E1022" s="12">
        <v>43.91</v>
      </c>
      <c r="F1022" s="12">
        <v>263.45999999999998</v>
      </c>
    </row>
    <row r="1023" spans="1:6">
      <c r="A1023" s="23" t="s">
        <v>147</v>
      </c>
      <c r="B1023" s="24">
        <v>6</v>
      </c>
      <c r="C1023" s="12">
        <v>263.45999999999998</v>
      </c>
      <c r="D1023" s="26">
        <v>1</v>
      </c>
      <c r="E1023" s="12">
        <v>43.91</v>
      </c>
      <c r="F1023" s="12">
        <v>263.45999999999998</v>
      </c>
    </row>
    <row r="1024" spans="1:6">
      <c r="A1024" s="23" t="s">
        <v>566</v>
      </c>
      <c r="B1024" s="24">
        <v>6</v>
      </c>
      <c r="C1024" s="12">
        <v>263.45999999999998</v>
      </c>
      <c r="D1024" s="26">
        <v>1</v>
      </c>
      <c r="E1024" s="12">
        <v>43.91</v>
      </c>
      <c r="F1024" s="12">
        <v>263.45999999999998</v>
      </c>
    </row>
    <row r="1025" spans="1:6">
      <c r="A1025" s="23" t="s">
        <v>727</v>
      </c>
      <c r="B1025" s="24">
        <v>6</v>
      </c>
      <c r="C1025" s="12">
        <v>263.45999999999998</v>
      </c>
      <c r="D1025" s="26">
        <v>1</v>
      </c>
      <c r="E1025" s="12">
        <v>43.91</v>
      </c>
      <c r="F1025" s="12">
        <v>263.45999999999998</v>
      </c>
    </row>
    <row r="1026" spans="1:6" ht="28.5">
      <c r="A1026" s="23" t="s">
        <v>419</v>
      </c>
      <c r="B1026" s="24">
        <v>9.5</v>
      </c>
      <c r="C1026" s="12">
        <v>261.52999999999997</v>
      </c>
      <c r="D1026" s="25">
        <v>0.99657051757464576</v>
      </c>
      <c r="E1026" s="12">
        <v>27.53</v>
      </c>
      <c r="F1026" s="12">
        <v>261.52999999999997</v>
      </c>
    </row>
    <row r="1027" spans="1:6">
      <c r="A1027" s="23" t="s">
        <v>9</v>
      </c>
      <c r="B1027" s="24">
        <v>9.5</v>
      </c>
      <c r="C1027" s="12">
        <v>261.52999999999997</v>
      </c>
      <c r="D1027" s="26">
        <v>0.99537844482627524</v>
      </c>
      <c r="E1027" s="12">
        <v>27.53</v>
      </c>
      <c r="F1027" s="12">
        <v>261.52999999999997</v>
      </c>
    </row>
    <row r="1028" spans="1:6">
      <c r="A1028" s="23" t="s">
        <v>157</v>
      </c>
      <c r="B1028" s="24">
        <v>9.5</v>
      </c>
      <c r="C1028" s="12">
        <v>261.52999999999997</v>
      </c>
      <c r="D1028" s="26">
        <v>1</v>
      </c>
      <c r="E1028" s="12">
        <v>27.53</v>
      </c>
      <c r="F1028" s="12">
        <v>261.52999999999997</v>
      </c>
    </row>
    <row r="1029" spans="1:6">
      <c r="A1029" s="23" t="s">
        <v>2</v>
      </c>
      <c r="B1029" s="24">
        <v>9.5</v>
      </c>
      <c r="C1029" s="12">
        <v>261.52999999999997</v>
      </c>
      <c r="D1029" s="26">
        <v>1</v>
      </c>
      <c r="E1029" s="12">
        <v>27.53</v>
      </c>
      <c r="F1029" s="12">
        <v>261.52999999999997</v>
      </c>
    </row>
    <row r="1030" spans="1:6">
      <c r="A1030" s="23" t="s">
        <v>738</v>
      </c>
      <c r="B1030" s="24">
        <v>9.5</v>
      </c>
      <c r="C1030" s="12">
        <v>261.52999999999997</v>
      </c>
      <c r="D1030" s="26">
        <v>1</v>
      </c>
      <c r="E1030" s="12">
        <v>27.53</v>
      </c>
      <c r="F1030" s="12">
        <v>261.52999999999997</v>
      </c>
    </row>
    <row r="1031" spans="1:6" ht="28.5">
      <c r="A1031" s="23" t="s">
        <v>470</v>
      </c>
      <c r="B1031" s="24">
        <v>10</v>
      </c>
      <c r="C1031" s="12">
        <v>249.9</v>
      </c>
      <c r="D1031" s="25">
        <v>0.99670000161298145</v>
      </c>
      <c r="E1031" s="12">
        <v>24.99</v>
      </c>
      <c r="F1031" s="12">
        <v>249.9</v>
      </c>
    </row>
    <row r="1032" spans="1:6">
      <c r="A1032" s="23" t="s">
        <v>9</v>
      </c>
      <c r="B1032" s="24">
        <v>10</v>
      </c>
      <c r="C1032" s="12">
        <v>249.9</v>
      </c>
      <c r="D1032" s="26">
        <v>0.99558003788578187</v>
      </c>
      <c r="E1032" s="12">
        <v>24.99</v>
      </c>
      <c r="F1032" s="12">
        <v>249.9</v>
      </c>
    </row>
    <row r="1033" spans="1:6">
      <c r="A1033" s="23" t="s">
        <v>204</v>
      </c>
      <c r="B1033" s="24">
        <v>10</v>
      </c>
      <c r="C1033" s="12">
        <v>249.9</v>
      </c>
      <c r="D1033" s="26">
        <v>1</v>
      </c>
      <c r="E1033" s="12">
        <v>24.99</v>
      </c>
      <c r="F1033" s="12">
        <v>249.9</v>
      </c>
    </row>
    <row r="1034" spans="1:6">
      <c r="A1034" s="23" t="s">
        <v>566</v>
      </c>
      <c r="B1034" s="24">
        <v>10</v>
      </c>
      <c r="C1034" s="12">
        <v>249.9</v>
      </c>
      <c r="D1034" s="26">
        <v>1</v>
      </c>
      <c r="E1034" s="12">
        <v>24.99</v>
      </c>
      <c r="F1034" s="12">
        <v>249.9</v>
      </c>
    </row>
    <row r="1035" spans="1:6">
      <c r="A1035" s="23" t="s">
        <v>789</v>
      </c>
      <c r="B1035" s="24">
        <v>10</v>
      </c>
      <c r="C1035" s="12">
        <v>249.9</v>
      </c>
      <c r="D1035" s="26">
        <v>1</v>
      </c>
      <c r="E1035" s="12">
        <v>24.99</v>
      </c>
      <c r="F1035" s="12">
        <v>249.9</v>
      </c>
    </row>
    <row r="1036" spans="1:6" ht="28.5">
      <c r="A1036" s="23" t="s">
        <v>384</v>
      </c>
      <c r="B1036" s="24">
        <v>1.82</v>
      </c>
      <c r="C1036" s="12">
        <v>248.44</v>
      </c>
      <c r="D1036" s="25">
        <v>0.99682872916193754</v>
      </c>
      <c r="E1036" s="12">
        <v>136.51</v>
      </c>
      <c r="F1036" s="12">
        <v>248.44</v>
      </c>
    </row>
    <row r="1037" spans="1:6">
      <c r="A1037" s="23" t="s">
        <v>9</v>
      </c>
      <c r="B1037" s="24">
        <v>1.82</v>
      </c>
      <c r="C1037" s="12">
        <v>248.44</v>
      </c>
      <c r="D1037" s="26">
        <v>0.99578045317071118</v>
      </c>
      <c r="E1037" s="12">
        <v>136.51</v>
      </c>
      <c r="F1037" s="12">
        <v>248.44</v>
      </c>
    </row>
    <row r="1038" spans="1:6">
      <c r="A1038" s="23" t="s">
        <v>125</v>
      </c>
      <c r="B1038" s="24">
        <v>1.82</v>
      </c>
      <c r="C1038" s="12">
        <v>248.44</v>
      </c>
      <c r="D1038" s="26">
        <v>1</v>
      </c>
      <c r="E1038" s="12">
        <v>136.51</v>
      </c>
      <c r="F1038" s="12">
        <v>248.44</v>
      </c>
    </row>
    <row r="1039" spans="1:6">
      <c r="A1039" s="23" t="s">
        <v>18</v>
      </c>
      <c r="B1039" s="24">
        <v>1.82</v>
      </c>
      <c r="C1039" s="12">
        <v>248.44</v>
      </c>
      <c r="D1039" s="26">
        <v>1</v>
      </c>
      <c r="E1039" s="12">
        <v>136.51</v>
      </c>
      <c r="F1039" s="12">
        <v>248.44</v>
      </c>
    </row>
    <row r="1040" spans="1:6">
      <c r="A1040" s="23" t="s">
        <v>696</v>
      </c>
      <c r="B1040" s="24">
        <v>1.82</v>
      </c>
      <c r="C1040" s="12">
        <v>248.44</v>
      </c>
      <c r="D1040" s="26">
        <v>1</v>
      </c>
      <c r="E1040" s="12">
        <v>136.51</v>
      </c>
      <c r="F1040" s="12">
        <v>248.44</v>
      </c>
    </row>
    <row r="1041" spans="1:6" ht="42.75">
      <c r="A1041" s="23" t="s">
        <v>402</v>
      </c>
      <c r="B1041" s="24">
        <v>18</v>
      </c>
      <c r="C1041" s="12">
        <v>236.88</v>
      </c>
      <c r="D1041" s="25">
        <v>0.9969514669730658</v>
      </c>
      <c r="E1041" s="12">
        <v>13.16</v>
      </c>
      <c r="F1041" s="12">
        <v>236.88</v>
      </c>
    </row>
    <row r="1042" spans="1:6">
      <c r="A1042" s="23" t="s">
        <v>9</v>
      </c>
      <c r="B1042" s="24">
        <v>18</v>
      </c>
      <c r="C1042" s="12">
        <v>236.88</v>
      </c>
      <c r="D1042" s="26">
        <v>0.99597154306241154</v>
      </c>
      <c r="E1042" s="12">
        <v>13.16</v>
      </c>
      <c r="F1042" s="12">
        <v>236.88</v>
      </c>
    </row>
    <row r="1043" spans="1:6">
      <c r="A1043" s="23" t="s">
        <v>141</v>
      </c>
      <c r="B1043" s="24">
        <v>18</v>
      </c>
      <c r="C1043" s="12">
        <v>236.88</v>
      </c>
      <c r="D1043" s="26">
        <v>1</v>
      </c>
      <c r="E1043" s="12">
        <v>13.16</v>
      </c>
      <c r="F1043" s="12">
        <v>236.88</v>
      </c>
    </row>
    <row r="1044" spans="1:6">
      <c r="A1044" s="23" t="s">
        <v>566</v>
      </c>
      <c r="B1044" s="24">
        <v>18</v>
      </c>
      <c r="C1044" s="12">
        <v>236.88</v>
      </c>
      <c r="D1044" s="26">
        <v>1</v>
      </c>
      <c r="E1044" s="12">
        <v>13.16</v>
      </c>
      <c r="F1044" s="12">
        <v>236.88</v>
      </c>
    </row>
    <row r="1045" spans="1:6">
      <c r="A1045" s="23" t="s">
        <v>721</v>
      </c>
      <c r="B1045" s="24">
        <v>18</v>
      </c>
      <c r="C1045" s="12">
        <v>236.88</v>
      </c>
      <c r="D1045" s="26">
        <v>1</v>
      </c>
      <c r="E1045" s="12">
        <v>13.16</v>
      </c>
      <c r="F1045" s="12">
        <v>236.88</v>
      </c>
    </row>
    <row r="1046" spans="1:6" ht="28.5">
      <c r="A1046" s="23" t="s">
        <v>462</v>
      </c>
      <c r="B1046" s="24">
        <v>19.8</v>
      </c>
      <c r="C1046" s="12">
        <v>207.3</v>
      </c>
      <c r="D1046" s="25">
        <v>0.99705887810210547</v>
      </c>
      <c r="E1046" s="12">
        <v>10.47</v>
      </c>
      <c r="F1046" s="12">
        <v>207.3</v>
      </c>
    </row>
    <row r="1047" spans="1:6">
      <c r="A1047" s="23" t="s">
        <v>9</v>
      </c>
      <c r="B1047" s="24">
        <v>19.8</v>
      </c>
      <c r="C1047" s="12">
        <v>207.3</v>
      </c>
      <c r="D1047" s="26">
        <v>0.99613877091849701</v>
      </c>
      <c r="E1047" s="12">
        <v>10.47</v>
      </c>
      <c r="F1047" s="12">
        <v>207.3</v>
      </c>
    </row>
    <row r="1048" spans="1:6">
      <c r="A1048" s="23" t="s">
        <v>196</v>
      </c>
      <c r="B1048" s="24">
        <v>19.8</v>
      </c>
      <c r="C1048" s="12">
        <v>207.3</v>
      </c>
      <c r="D1048" s="26">
        <v>1</v>
      </c>
      <c r="E1048" s="12">
        <v>10.47</v>
      </c>
      <c r="F1048" s="12">
        <v>207.3</v>
      </c>
    </row>
    <row r="1049" spans="1:6">
      <c r="A1049" s="23" t="s">
        <v>2</v>
      </c>
      <c r="B1049" s="24">
        <v>19.8</v>
      </c>
      <c r="C1049" s="12">
        <v>207.3</v>
      </c>
      <c r="D1049" s="26">
        <v>1</v>
      </c>
      <c r="E1049" s="12">
        <v>10.47</v>
      </c>
      <c r="F1049" s="12">
        <v>207.3</v>
      </c>
    </row>
    <row r="1050" spans="1:6">
      <c r="A1050" s="23" t="s">
        <v>781</v>
      </c>
      <c r="B1050" s="24">
        <v>19.8</v>
      </c>
      <c r="C1050" s="12">
        <v>207.3</v>
      </c>
      <c r="D1050" s="26">
        <v>1</v>
      </c>
      <c r="E1050" s="12">
        <v>10.47</v>
      </c>
      <c r="F1050" s="12">
        <v>207.3</v>
      </c>
    </row>
    <row r="1051" spans="1:6" ht="28.5">
      <c r="A1051" s="23" t="s">
        <v>397</v>
      </c>
      <c r="B1051" s="24">
        <v>38.9</v>
      </c>
      <c r="C1051" s="12">
        <v>206.94</v>
      </c>
      <c r="D1051" s="25">
        <v>0.99716610269951722</v>
      </c>
      <c r="E1051" s="12">
        <v>5.32</v>
      </c>
      <c r="F1051" s="12">
        <v>206.94</v>
      </c>
    </row>
    <row r="1052" spans="1:6">
      <c r="A1052" s="23" t="s">
        <v>9</v>
      </c>
      <c r="B1052" s="24">
        <v>38.9</v>
      </c>
      <c r="C1052" s="12">
        <v>206.94</v>
      </c>
      <c r="D1052" s="26">
        <v>0.99630570836441257</v>
      </c>
      <c r="E1052" s="12">
        <v>5.32</v>
      </c>
      <c r="F1052" s="12">
        <v>206.94</v>
      </c>
    </row>
    <row r="1053" spans="1:6">
      <c r="A1053" s="23" t="s">
        <v>136</v>
      </c>
      <c r="B1053" s="24">
        <v>38.9</v>
      </c>
      <c r="C1053" s="12">
        <v>206.94</v>
      </c>
      <c r="D1053" s="26">
        <v>1</v>
      </c>
      <c r="E1053" s="12">
        <v>5.32</v>
      </c>
      <c r="F1053" s="12">
        <v>206.94</v>
      </c>
    </row>
    <row r="1054" spans="1:6">
      <c r="A1054" s="23" t="s">
        <v>2</v>
      </c>
      <c r="B1054" s="24">
        <v>38.9</v>
      </c>
      <c r="C1054" s="12">
        <v>206.94</v>
      </c>
      <c r="D1054" s="26">
        <v>1</v>
      </c>
      <c r="E1054" s="12">
        <v>5.32</v>
      </c>
      <c r="F1054" s="12">
        <v>206.94</v>
      </c>
    </row>
    <row r="1055" spans="1:6">
      <c r="A1055" s="23" t="s">
        <v>716</v>
      </c>
      <c r="B1055" s="24">
        <v>38.9</v>
      </c>
      <c r="C1055" s="12">
        <v>206.94</v>
      </c>
      <c r="D1055" s="26">
        <v>1</v>
      </c>
      <c r="E1055" s="12">
        <v>5.32</v>
      </c>
      <c r="F1055" s="12">
        <v>206.94</v>
      </c>
    </row>
    <row r="1056" spans="1:6" ht="28.5">
      <c r="A1056" s="23" t="s">
        <v>479</v>
      </c>
      <c r="B1056" s="24">
        <v>16</v>
      </c>
      <c r="C1056" s="12">
        <v>198.56</v>
      </c>
      <c r="D1056" s="25">
        <v>0.99726898525514729</v>
      </c>
      <c r="E1056" s="12">
        <v>12.41</v>
      </c>
      <c r="F1056" s="12">
        <v>198.56</v>
      </c>
    </row>
    <row r="1057" spans="1:6">
      <c r="A1057" s="23" t="s">
        <v>9</v>
      </c>
      <c r="B1057" s="24">
        <v>16</v>
      </c>
      <c r="C1057" s="12">
        <v>198.56</v>
      </c>
      <c r="D1057" s="26">
        <v>0.99646588570693229</v>
      </c>
      <c r="E1057" s="12">
        <v>12.41</v>
      </c>
      <c r="F1057" s="12">
        <v>198.56</v>
      </c>
    </row>
    <row r="1058" spans="1:6">
      <c r="A1058" s="23" t="s">
        <v>213</v>
      </c>
      <c r="B1058" s="24">
        <v>16</v>
      </c>
      <c r="C1058" s="12">
        <v>198.56</v>
      </c>
      <c r="D1058" s="26">
        <v>1</v>
      </c>
      <c r="E1058" s="12">
        <v>12.41</v>
      </c>
      <c r="F1058" s="12">
        <v>198.56</v>
      </c>
    </row>
    <row r="1059" spans="1:6">
      <c r="A1059" s="23" t="s">
        <v>566</v>
      </c>
      <c r="B1059" s="24">
        <v>16</v>
      </c>
      <c r="C1059" s="12">
        <v>198.56</v>
      </c>
      <c r="D1059" s="26">
        <v>1</v>
      </c>
      <c r="E1059" s="12">
        <v>12.41</v>
      </c>
      <c r="F1059" s="12">
        <v>198.56</v>
      </c>
    </row>
    <row r="1060" spans="1:6">
      <c r="A1060" s="23" t="s">
        <v>799</v>
      </c>
      <c r="B1060" s="24">
        <v>16</v>
      </c>
      <c r="C1060" s="12">
        <v>198.56</v>
      </c>
      <c r="D1060" s="26">
        <v>1</v>
      </c>
      <c r="E1060" s="12">
        <v>12.41</v>
      </c>
      <c r="F1060" s="12">
        <v>198.56</v>
      </c>
    </row>
    <row r="1061" spans="1:6" ht="28.5">
      <c r="A1061" s="23" t="s">
        <v>471</v>
      </c>
      <c r="B1061" s="24">
        <v>5</v>
      </c>
      <c r="C1061" s="12">
        <v>198.55</v>
      </c>
      <c r="D1061" s="25">
        <v>0.99737186262934319</v>
      </c>
      <c r="E1061" s="12">
        <v>39.71</v>
      </c>
      <c r="F1061" s="12">
        <v>198.55</v>
      </c>
    </row>
    <row r="1062" spans="1:6">
      <c r="A1062" s="23" t="s">
        <v>9</v>
      </c>
      <c r="B1062" s="24">
        <v>5</v>
      </c>
      <c r="C1062" s="12">
        <v>198.55</v>
      </c>
      <c r="D1062" s="26">
        <v>0.99662605498250278</v>
      </c>
      <c r="E1062" s="12">
        <v>39.71</v>
      </c>
      <c r="F1062" s="12">
        <v>198.55</v>
      </c>
    </row>
    <row r="1063" spans="1:6">
      <c r="A1063" s="23" t="s">
        <v>205</v>
      </c>
      <c r="B1063" s="24">
        <v>5</v>
      </c>
      <c r="C1063" s="12">
        <v>198.55</v>
      </c>
      <c r="D1063" s="26">
        <v>1</v>
      </c>
      <c r="E1063" s="12">
        <v>39.71</v>
      </c>
      <c r="F1063" s="12">
        <v>198.55</v>
      </c>
    </row>
    <row r="1064" spans="1:6">
      <c r="A1064" s="23" t="s">
        <v>566</v>
      </c>
      <c r="B1064" s="24">
        <v>5</v>
      </c>
      <c r="C1064" s="12">
        <v>198.55</v>
      </c>
      <c r="D1064" s="26">
        <v>1</v>
      </c>
      <c r="E1064" s="12">
        <v>39.71</v>
      </c>
      <c r="F1064" s="12">
        <v>198.55</v>
      </c>
    </row>
    <row r="1065" spans="1:6">
      <c r="A1065" s="23" t="s">
        <v>790</v>
      </c>
      <c r="B1065" s="24">
        <v>5</v>
      </c>
      <c r="C1065" s="12">
        <v>198.55</v>
      </c>
      <c r="D1065" s="26">
        <v>1</v>
      </c>
      <c r="E1065" s="12">
        <v>39.71</v>
      </c>
      <c r="F1065" s="12">
        <v>198.55</v>
      </c>
    </row>
    <row r="1066" spans="1:6" ht="42.75">
      <c r="A1066" s="23" t="s">
        <v>426</v>
      </c>
      <c r="B1066" s="24">
        <v>8</v>
      </c>
      <c r="C1066" s="12">
        <v>187.04</v>
      </c>
      <c r="D1066" s="25">
        <v>0.99746877617288199</v>
      </c>
      <c r="E1066" s="12">
        <v>23.38</v>
      </c>
      <c r="F1066" s="12">
        <v>187.04</v>
      </c>
    </row>
    <row r="1067" spans="1:6">
      <c r="A1067" s="23" t="s">
        <v>9</v>
      </c>
      <c r="B1067" s="24">
        <v>8</v>
      </c>
      <c r="C1067" s="12">
        <v>187.04</v>
      </c>
      <c r="D1067" s="26">
        <v>0.99677693919959021</v>
      </c>
      <c r="E1067" s="12">
        <v>23.38</v>
      </c>
      <c r="F1067" s="12">
        <v>187.04</v>
      </c>
    </row>
    <row r="1068" spans="1:6">
      <c r="A1068" s="23" t="s">
        <v>164</v>
      </c>
      <c r="B1068" s="24">
        <v>8</v>
      </c>
      <c r="C1068" s="12">
        <v>187.04</v>
      </c>
      <c r="D1068" s="26">
        <v>1</v>
      </c>
      <c r="E1068" s="12">
        <v>23.38</v>
      </c>
      <c r="F1068" s="12">
        <v>187.04</v>
      </c>
    </row>
    <row r="1069" spans="1:6">
      <c r="A1069" s="23" t="s">
        <v>566</v>
      </c>
      <c r="B1069" s="24">
        <v>8</v>
      </c>
      <c r="C1069" s="12">
        <v>187.04</v>
      </c>
      <c r="D1069" s="26">
        <v>1</v>
      </c>
      <c r="E1069" s="12">
        <v>23.38</v>
      </c>
      <c r="F1069" s="12">
        <v>187.04</v>
      </c>
    </row>
    <row r="1070" spans="1:6">
      <c r="A1070" s="23" t="s">
        <v>745</v>
      </c>
      <c r="B1070" s="24">
        <v>8</v>
      </c>
      <c r="C1070" s="12">
        <v>187.04</v>
      </c>
      <c r="D1070" s="26">
        <v>1</v>
      </c>
      <c r="E1070" s="12">
        <v>23.38</v>
      </c>
      <c r="F1070" s="12">
        <v>187.04</v>
      </c>
    </row>
    <row r="1071" spans="1:6">
      <c r="A1071" s="23" t="s">
        <v>452</v>
      </c>
      <c r="B1071" s="24">
        <v>4</v>
      </c>
      <c r="C1071" s="12">
        <v>179.36</v>
      </c>
      <c r="D1071" s="25">
        <v>0.9975617103750265</v>
      </c>
      <c r="E1071" s="12">
        <v>44.84</v>
      </c>
      <c r="F1071" s="12">
        <v>179.36</v>
      </c>
    </row>
    <row r="1072" spans="1:6">
      <c r="A1072" s="23" t="s">
        <v>283</v>
      </c>
      <c r="B1072" s="24">
        <v>4</v>
      </c>
      <c r="C1072" s="12">
        <v>179.36</v>
      </c>
      <c r="D1072" s="26">
        <v>0.99907249793072539</v>
      </c>
      <c r="E1072" s="12">
        <v>44.84</v>
      </c>
      <c r="F1072" s="12">
        <v>179.36</v>
      </c>
    </row>
    <row r="1073" spans="1:6">
      <c r="A1073" s="23" t="s">
        <v>187</v>
      </c>
      <c r="B1073" s="24">
        <v>4</v>
      </c>
      <c r="C1073" s="12">
        <v>179.36</v>
      </c>
      <c r="D1073" s="26">
        <v>1</v>
      </c>
      <c r="E1073" s="12">
        <v>44.84</v>
      </c>
      <c r="F1073" s="12">
        <v>179.36</v>
      </c>
    </row>
    <row r="1074" spans="1:6">
      <c r="A1074" s="23" t="s">
        <v>566</v>
      </c>
      <c r="B1074" s="24">
        <v>4</v>
      </c>
      <c r="C1074" s="12">
        <v>179.36</v>
      </c>
      <c r="D1074" s="26">
        <v>1</v>
      </c>
      <c r="E1074" s="12">
        <v>44.84</v>
      </c>
      <c r="F1074" s="12">
        <v>179.36</v>
      </c>
    </row>
    <row r="1075" spans="1:6">
      <c r="A1075" s="23" t="s">
        <v>771</v>
      </c>
      <c r="B1075" s="24">
        <v>4</v>
      </c>
      <c r="C1075" s="12">
        <v>179.36</v>
      </c>
      <c r="D1075" s="26">
        <v>1</v>
      </c>
      <c r="E1075" s="12">
        <v>44.84</v>
      </c>
      <c r="F1075" s="12">
        <v>179.36</v>
      </c>
    </row>
    <row r="1076" spans="1:6" ht="28.5">
      <c r="A1076" s="23" t="s">
        <v>404</v>
      </c>
      <c r="B1076" s="24">
        <v>8</v>
      </c>
      <c r="C1076" s="12">
        <v>179.04</v>
      </c>
      <c r="D1076" s="25">
        <v>0.99765447877127955</v>
      </c>
      <c r="E1076" s="12">
        <v>22.38</v>
      </c>
      <c r="F1076" s="12">
        <v>179.04</v>
      </c>
    </row>
    <row r="1077" spans="1:6">
      <c r="A1077" s="23" t="s">
        <v>9</v>
      </c>
      <c r="B1077" s="24">
        <v>8</v>
      </c>
      <c r="C1077" s="12">
        <v>179.04</v>
      </c>
      <c r="D1077" s="26">
        <v>0.99692136985734969</v>
      </c>
      <c r="E1077" s="12">
        <v>22.38</v>
      </c>
      <c r="F1077" s="12">
        <v>179.04</v>
      </c>
    </row>
    <row r="1078" spans="1:6">
      <c r="A1078" s="23" t="s">
        <v>143</v>
      </c>
      <c r="B1078" s="24">
        <v>8</v>
      </c>
      <c r="C1078" s="12">
        <v>179.04</v>
      </c>
      <c r="D1078" s="26">
        <v>1</v>
      </c>
      <c r="E1078" s="12">
        <v>22.38</v>
      </c>
      <c r="F1078" s="12">
        <v>179.04</v>
      </c>
    </row>
    <row r="1079" spans="1:6">
      <c r="A1079" s="23" t="s">
        <v>566</v>
      </c>
      <c r="B1079" s="24">
        <v>8</v>
      </c>
      <c r="C1079" s="12">
        <v>179.04</v>
      </c>
      <c r="D1079" s="26">
        <v>1</v>
      </c>
      <c r="E1079" s="12">
        <v>22.38</v>
      </c>
      <c r="F1079" s="12">
        <v>179.04</v>
      </c>
    </row>
    <row r="1080" spans="1:6">
      <c r="A1080" s="23" t="s">
        <v>723</v>
      </c>
      <c r="B1080" s="24">
        <v>8</v>
      </c>
      <c r="C1080" s="12">
        <v>179.04</v>
      </c>
      <c r="D1080" s="26">
        <v>1</v>
      </c>
      <c r="E1080" s="12">
        <v>22.38</v>
      </c>
      <c r="F1080" s="12">
        <v>179.04</v>
      </c>
    </row>
    <row r="1081" spans="1:6" ht="28.5">
      <c r="A1081" s="23" t="s">
        <v>401</v>
      </c>
      <c r="B1081" s="24">
        <v>8</v>
      </c>
      <c r="C1081" s="12">
        <v>177.28</v>
      </c>
      <c r="D1081" s="25">
        <v>0.99774633523512968</v>
      </c>
      <c r="E1081" s="12">
        <v>22.16</v>
      </c>
      <c r="F1081" s="12">
        <v>177.28</v>
      </c>
    </row>
    <row r="1082" spans="1:6">
      <c r="A1082" s="23" t="s">
        <v>9</v>
      </c>
      <c r="B1082" s="24">
        <v>8</v>
      </c>
      <c r="C1082" s="12">
        <v>177.28</v>
      </c>
      <c r="D1082" s="26">
        <v>0.99706438073205694</v>
      </c>
      <c r="E1082" s="12">
        <v>22.16</v>
      </c>
      <c r="F1082" s="12">
        <v>177.28</v>
      </c>
    </row>
    <row r="1083" spans="1:6">
      <c r="A1083" s="23" t="s">
        <v>140</v>
      </c>
      <c r="B1083" s="24">
        <v>8</v>
      </c>
      <c r="C1083" s="12">
        <v>177.28</v>
      </c>
      <c r="D1083" s="26">
        <v>1</v>
      </c>
      <c r="E1083" s="12">
        <v>22.16</v>
      </c>
      <c r="F1083" s="12">
        <v>177.28</v>
      </c>
    </row>
    <row r="1084" spans="1:6">
      <c r="A1084" s="23" t="s">
        <v>566</v>
      </c>
      <c r="B1084" s="24">
        <v>8</v>
      </c>
      <c r="C1084" s="12">
        <v>177.28</v>
      </c>
      <c r="D1084" s="26">
        <v>1</v>
      </c>
      <c r="E1084" s="12">
        <v>22.16</v>
      </c>
      <c r="F1084" s="12">
        <v>177.28</v>
      </c>
    </row>
    <row r="1085" spans="1:6">
      <c r="A1085" s="23" t="s">
        <v>720</v>
      </c>
      <c r="B1085" s="24">
        <v>8</v>
      </c>
      <c r="C1085" s="12">
        <v>177.28</v>
      </c>
      <c r="D1085" s="26">
        <v>1</v>
      </c>
      <c r="E1085" s="12">
        <v>22.16</v>
      </c>
      <c r="F1085" s="12">
        <v>177.28</v>
      </c>
    </row>
    <row r="1086" spans="1:6">
      <c r="A1086" s="23" t="s">
        <v>357</v>
      </c>
      <c r="B1086" s="24">
        <v>0.96</v>
      </c>
      <c r="C1086" s="12">
        <v>177.07</v>
      </c>
      <c r="D1086" s="25">
        <v>0.99783808288886366</v>
      </c>
      <c r="E1086" s="12">
        <v>184.45</v>
      </c>
      <c r="F1086" s="12">
        <v>177.07</v>
      </c>
    </row>
    <row r="1087" spans="1:6">
      <c r="A1087" s="23" t="s">
        <v>283</v>
      </c>
      <c r="B1087" s="24">
        <v>0.96</v>
      </c>
      <c r="C1087" s="12">
        <v>177.07</v>
      </c>
      <c r="D1087" s="26">
        <v>0.99935226692278101</v>
      </c>
      <c r="E1087" s="12">
        <v>184.45</v>
      </c>
      <c r="F1087" s="12">
        <v>177.07</v>
      </c>
    </row>
    <row r="1088" spans="1:6">
      <c r="A1088" s="23" t="s">
        <v>105</v>
      </c>
      <c r="B1088" s="24">
        <v>0.96</v>
      </c>
      <c r="C1088" s="12">
        <v>177.07</v>
      </c>
      <c r="D1088" s="26">
        <v>1</v>
      </c>
      <c r="E1088" s="12">
        <v>184.45</v>
      </c>
      <c r="F1088" s="12">
        <v>177.07</v>
      </c>
    </row>
    <row r="1089" spans="1:6">
      <c r="A1089" s="23" t="s">
        <v>566</v>
      </c>
      <c r="B1089" s="24">
        <v>0.96</v>
      </c>
      <c r="C1089" s="12">
        <v>177.07</v>
      </c>
      <c r="D1089" s="26">
        <v>1</v>
      </c>
      <c r="E1089" s="12">
        <v>184.45</v>
      </c>
      <c r="F1089" s="12">
        <v>177.07</v>
      </c>
    </row>
    <row r="1090" spans="1:6">
      <c r="A1090" s="23" t="s">
        <v>666</v>
      </c>
      <c r="B1090" s="24">
        <v>0.96</v>
      </c>
      <c r="C1090" s="12">
        <v>177.07</v>
      </c>
      <c r="D1090" s="26">
        <v>1</v>
      </c>
      <c r="E1090" s="12">
        <v>184.45</v>
      </c>
      <c r="F1090" s="12">
        <v>177.07</v>
      </c>
    </row>
    <row r="1091" spans="1:6" ht="28.5">
      <c r="A1091" s="23" t="s">
        <v>299</v>
      </c>
      <c r="B1091" s="24">
        <v>50</v>
      </c>
      <c r="C1091" s="12">
        <v>172</v>
      </c>
      <c r="D1091" s="25">
        <v>0.99792720355550535</v>
      </c>
      <c r="E1091" s="12">
        <v>3.44</v>
      </c>
      <c r="F1091" s="12">
        <v>172</v>
      </c>
    </row>
    <row r="1092" spans="1:6">
      <c r="A1092" s="23" t="s">
        <v>9</v>
      </c>
      <c r="B1092" s="24">
        <v>50</v>
      </c>
      <c r="C1092" s="12">
        <v>172</v>
      </c>
      <c r="D1092" s="26">
        <v>0.99720313225760782</v>
      </c>
      <c r="E1092" s="12">
        <v>3.44</v>
      </c>
      <c r="F1092" s="12">
        <v>172</v>
      </c>
    </row>
    <row r="1093" spans="1:6">
      <c r="A1093" s="23" t="s">
        <v>63</v>
      </c>
      <c r="B1093" s="24">
        <v>50</v>
      </c>
      <c r="C1093" s="12">
        <v>172</v>
      </c>
      <c r="D1093" s="26">
        <v>1</v>
      </c>
      <c r="E1093" s="12">
        <v>3.44</v>
      </c>
      <c r="F1093" s="12">
        <v>172</v>
      </c>
    </row>
    <row r="1094" spans="1:6">
      <c r="A1094" s="23" t="s">
        <v>18</v>
      </c>
      <c r="B1094" s="24">
        <v>50</v>
      </c>
      <c r="C1094" s="12">
        <v>172</v>
      </c>
      <c r="D1094" s="26">
        <v>1</v>
      </c>
      <c r="E1094" s="12">
        <v>3.44</v>
      </c>
      <c r="F1094" s="12">
        <v>172</v>
      </c>
    </row>
    <row r="1095" spans="1:6">
      <c r="A1095" s="23" t="s">
        <v>591</v>
      </c>
      <c r="B1095" s="24">
        <v>50</v>
      </c>
      <c r="C1095" s="12">
        <v>172</v>
      </c>
      <c r="D1095" s="26">
        <v>1</v>
      </c>
      <c r="E1095" s="12">
        <v>3.44</v>
      </c>
      <c r="F1095" s="12">
        <v>172</v>
      </c>
    </row>
    <row r="1096" spans="1:6" ht="28.5">
      <c r="A1096" s="23" t="s">
        <v>455</v>
      </c>
      <c r="B1096" s="24">
        <v>1</v>
      </c>
      <c r="C1096" s="12">
        <v>169.44</v>
      </c>
      <c r="D1096" s="25">
        <v>0.99801499777501557</v>
      </c>
      <c r="E1096" s="12">
        <v>169.44</v>
      </c>
      <c r="F1096" s="12">
        <v>169.44</v>
      </c>
    </row>
    <row r="1097" spans="1:6">
      <c r="A1097" s="23" t="s">
        <v>9</v>
      </c>
      <c r="B1097" s="24">
        <v>1</v>
      </c>
      <c r="C1097" s="12">
        <v>169.44</v>
      </c>
      <c r="D1097" s="26">
        <v>0.99733981864417365</v>
      </c>
      <c r="E1097" s="12">
        <v>169.44</v>
      </c>
      <c r="F1097" s="12">
        <v>169.44</v>
      </c>
    </row>
    <row r="1098" spans="1:6">
      <c r="A1098" s="23" t="s">
        <v>189</v>
      </c>
      <c r="B1098" s="24">
        <v>1</v>
      </c>
      <c r="C1098" s="12">
        <v>169.44</v>
      </c>
      <c r="D1098" s="26">
        <v>1</v>
      </c>
      <c r="E1098" s="12">
        <v>169.44</v>
      </c>
      <c r="F1098" s="12">
        <v>169.44</v>
      </c>
    </row>
    <row r="1099" spans="1:6">
      <c r="A1099" s="23" t="s">
        <v>566</v>
      </c>
      <c r="B1099" s="24">
        <v>1</v>
      </c>
      <c r="C1099" s="12">
        <v>169.44</v>
      </c>
      <c r="D1099" s="26">
        <v>1</v>
      </c>
      <c r="E1099" s="12">
        <v>169.44</v>
      </c>
      <c r="F1099" s="12">
        <v>169.44</v>
      </c>
    </row>
    <row r="1100" spans="1:6">
      <c r="A1100" s="23" t="s">
        <v>774</v>
      </c>
      <c r="B1100" s="24">
        <v>1</v>
      </c>
      <c r="C1100" s="12">
        <v>169.44</v>
      </c>
      <c r="D1100" s="26">
        <v>1</v>
      </c>
      <c r="E1100" s="12">
        <v>169.44</v>
      </c>
      <c r="F1100" s="12">
        <v>169.44</v>
      </c>
    </row>
    <row r="1101" spans="1:6" ht="28.5">
      <c r="A1101" s="23" t="s">
        <v>400</v>
      </c>
      <c r="B1101" s="24">
        <v>22</v>
      </c>
      <c r="C1101" s="12">
        <v>168.96</v>
      </c>
      <c r="D1101" s="25">
        <v>0.9981025432856887</v>
      </c>
      <c r="E1101" s="12">
        <v>7.68</v>
      </c>
      <c r="F1101" s="12">
        <v>168.96</v>
      </c>
    </row>
    <row r="1102" spans="1:6">
      <c r="A1102" s="23" t="s">
        <v>9</v>
      </c>
      <c r="B1102" s="24">
        <v>22</v>
      </c>
      <c r="C1102" s="12">
        <v>168.96</v>
      </c>
      <c r="D1102" s="26">
        <v>0.99747611781717982</v>
      </c>
      <c r="E1102" s="12">
        <v>7.68</v>
      </c>
      <c r="F1102" s="12">
        <v>168.96</v>
      </c>
    </row>
    <row r="1103" spans="1:6">
      <c r="A1103" s="23" t="s">
        <v>139</v>
      </c>
      <c r="B1103" s="24">
        <v>22</v>
      </c>
      <c r="C1103" s="12">
        <v>168.96</v>
      </c>
      <c r="D1103" s="26">
        <v>1</v>
      </c>
      <c r="E1103" s="12">
        <v>7.68</v>
      </c>
      <c r="F1103" s="12">
        <v>168.96</v>
      </c>
    </row>
    <row r="1104" spans="1:6">
      <c r="A1104" s="23" t="s">
        <v>566</v>
      </c>
      <c r="B1104" s="24">
        <v>22</v>
      </c>
      <c r="C1104" s="12">
        <v>168.96</v>
      </c>
      <c r="D1104" s="26">
        <v>1</v>
      </c>
      <c r="E1104" s="12">
        <v>7.68</v>
      </c>
      <c r="F1104" s="12">
        <v>168.96</v>
      </c>
    </row>
    <row r="1105" spans="1:6">
      <c r="A1105" s="23" t="s">
        <v>719</v>
      </c>
      <c r="B1105" s="24">
        <v>22</v>
      </c>
      <c r="C1105" s="12">
        <v>168.96</v>
      </c>
      <c r="D1105" s="26">
        <v>1</v>
      </c>
      <c r="E1105" s="12">
        <v>7.68</v>
      </c>
      <c r="F1105" s="12">
        <v>168.96</v>
      </c>
    </row>
    <row r="1106" spans="1:6" ht="28.5">
      <c r="A1106" s="23" t="s">
        <v>457</v>
      </c>
      <c r="B1106" s="24">
        <v>14</v>
      </c>
      <c r="C1106" s="12">
        <v>167.72</v>
      </c>
      <c r="D1106" s="25">
        <v>0.99818944629853246</v>
      </c>
      <c r="E1106" s="12">
        <v>23.96</v>
      </c>
      <c r="F1106" s="12">
        <v>167.72</v>
      </c>
    </row>
    <row r="1107" spans="1:6">
      <c r="A1107" s="23" t="s">
        <v>9</v>
      </c>
      <c r="B1107" s="24">
        <v>14</v>
      </c>
      <c r="C1107" s="12">
        <v>167.72</v>
      </c>
      <c r="D1107" s="26">
        <v>0.99761141668849018</v>
      </c>
      <c r="E1107" s="12">
        <v>23.96</v>
      </c>
      <c r="F1107" s="12">
        <v>167.72</v>
      </c>
    </row>
    <row r="1108" spans="1:6">
      <c r="A1108" s="23" t="s">
        <v>191</v>
      </c>
      <c r="B1108" s="24">
        <v>14</v>
      </c>
      <c r="C1108" s="12">
        <v>167.72</v>
      </c>
      <c r="D1108" s="26">
        <v>1</v>
      </c>
      <c r="E1108" s="12">
        <v>23.96</v>
      </c>
      <c r="F1108" s="12">
        <v>167.72</v>
      </c>
    </row>
    <row r="1109" spans="1:6">
      <c r="A1109" s="23" t="s">
        <v>566</v>
      </c>
      <c r="B1109" s="24">
        <v>14</v>
      </c>
      <c r="C1109" s="12">
        <v>167.72</v>
      </c>
      <c r="D1109" s="26">
        <v>1</v>
      </c>
      <c r="E1109" s="12">
        <v>23.96</v>
      </c>
      <c r="F1109" s="12">
        <v>167.72</v>
      </c>
    </row>
    <row r="1110" spans="1:6">
      <c r="A1110" s="23" t="s">
        <v>776</v>
      </c>
      <c r="B1110" s="24">
        <v>8</v>
      </c>
      <c r="C1110" s="12">
        <v>95.84</v>
      </c>
      <c r="D1110" s="26">
        <v>1</v>
      </c>
      <c r="E1110" s="12">
        <v>11.98</v>
      </c>
      <c r="F1110" s="12">
        <v>95.84</v>
      </c>
    </row>
    <row r="1111" spans="1:6">
      <c r="A1111" s="23" t="s">
        <v>936</v>
      </c>
      <c r="B1111" s="24">
        <v>6</v>
      </c>
      <c r="C1111" s="12">
        <v>71.88</v>
      </c>
      <c r="D1111" s="26">
        <v>1</v>
      </c>
      <c r="E1111" s="12">
        <v>11.98</v>
      </c>
      <c r="F1111" s="12">
        <v>71.88</v>
      </c>
    </row>
    <row r="1112" spans="1:6" ht="28.5">
      <c r="A1112" s="23" t="s">
        <v>458</v>
      </c>
      <c r="B1112" s="24">
        <v>2</v>
      </c>
      <c r="C1112" s="12">
        <v>165.5</v>
      </c>
      <c r="D1112" s="25">
        <v>0.99827519903300455</v>
      </c>
      <c r="E1112" s="12">
        <v>82.75</v>
      </c>
      <c r="F1112" s="12">
        <v>165.5</v>
      </c>
    </row>
    <row r="1113" spans="1:6">
      <c r="A1113" s="23" t="s">
        <v>9</v>
      </c>
      <c r="B1113" s="24">
        <v>2</v>
      </c>
      <c r="C1113" s="12">
        <v>165.5</v>
      </c>
      <c r="D1113" s="26">
        <v>0.99774492469708709</v>
      </c>
      <c r="E1113" s="12">
        <v>82.75</v>
      </c>
      <c r="F1113" s="12">
        <v>165.5</v>
      </c>
    </row>
    <row r="1114" spans="1:6">
      <c r="A1114" s="23" t="s">
        <v>192</v>
      </c>
      <c r="B1114" s="24">
        <v>2</v>
      </c>
      <c r="C1114" s="12">
        <v>165.5</v>
      </c>
      <c r="D1114" s="26">
        <v>1</v>
      </c>
      <c r="E1114" s="12">
        <v>82.75</v>
      </c>
      <c r="F1114" s="12">
        <v>165.5</v>
      </c>
    </row>
    <row r="1115" spans="1:6">
      <c r="A1115" s="23" t="s">
        <v>566</v>
      </c>
      <c r="B1115" s="24">
        <v>2</v>
      </c>
      <c r="C1115" s="12">
        <v>165.5</v>
      </c>
      <c r="D1115" s="26">
        <v>1</v>
      </c>
      <c r="E1115" s="12">
        <v>82.75</v>
      </c>
      <c r="F1115" s="12">
        <v>165.5</v>
      </c>
    </row>
    <row r="1116" spans="1:6">
      <c r="A1116" s="23" t="s">
        <v>777</v>
      </c>
      <c r="B1116" s="24">
        <v>2</v>
      </c>
      <c r="C1116" s="12">
        <v>165.5</v>
      </c>
      <c r="D1116" s="26">
        <v>1</v>
      </c>
      <c r="E1116" s="12">
        <v>82.75</v>
      </c>
      <c r="F1116" s="12">
        <v>165.5</v>
      </c>
    </row>
    <row r="1117" spans="1:6" ht="28.5">
      <c r="A1117" s="23" t="s">
        <v>497</v>
      </c>
      <c r="B1117" s="24">
        <v>6</v>
      </c>
      <c r="C1117" s="12">
        <v>164.94</v>
      </c>
      <c r="D1117" s="25">
        <v>0.99836066160716652</v>
      </c>
      <c r="E1117" s="12">
        <v>27.49</v>
      </c>
      <c r="F1117" s="12">
        <v>164.94</v>
      </c>
    </row>
    <row r="1118" spans="1:6">
      <c r="A1118" s="23" t="s">
        <v>9</v>
      </c>
      <c r="B1118" s="24">
        <v>6</v>
      </c>
      <c r="C1118" s="12">
        <v>164.94</v>
      </c>
      <c r="D1118" s="26">
        <v>0.99787798095653091</v>
      </c>
      <c r="E1118" s="12">
        <v>27.49</v>
      </c>
      <c r="F1118" s="12">
        <v>164.94</v>
      </c>
    </row>
    <row r="1119" spans="1:6">
      <c r="A1119" s="23" t="s">
        <v>230</v>
      </c>
      <c r="B1119" s="24">
        <v>6</v>
      </c>
      <c r="C1119" s="12">
        <v>164.94</v>
      </c>
      <c r="D1119" s="26">
        <v>1</v>
      </c>
      <c r="E1119" s="12">
        <v>27.49</v>
      </c>
      <c r="F1119" s="12">
        <v>164.94</v>
      </c>
    </row>
    <row r="1120" spans="1:6">
      <c r="A1120" s="23" t="s">
        <v>566</v>
      </c>
      <c r="B1120" s="24">
        <v>6</v>
      </c>
      <c r="C1120" s="12">
        <v>164.94</v>
      </c>
      <c r="D1120" s="26">
        <v>1</v>
      </c>
      <c r="E1120" s="12">
        <v>27.49</v>
      </c>
      <c r="F1120" s="12">
        <v>164.94</v>
      </c>
    </row>
    <row r="1121" spans="1:6">
      <c r="A1121" s="23" t="s">
        <v>820</v>
      </c>
      <c r="B1121" s="24">
        <v>6</v>
      </c>
      <c r="C1121" s="12">
        <v>164.94</v>
      </c>
      <c r="D1121" s="26">
        <v>1</v>
      </c>
      <c r="E1121" s="12">
        <v>27.49</v>
      </c>
      <c r="F1121" s="12">
        <v>164.94</v>
      </c>
    </row>
    <row r="1122" spans="1:6" ht="28.5">
      <c r="A1122" s="23" t="s">
        <v>476</v>
      </c>
      <c r="B1122" s="24">
        <v>18</v>
      </c>
      <c r="C1122" s="12">
        <v>160.38</v>
      </c>
      <c r="D1122" s="25">
        <v>0.99844376144737568</v>
      </c>
      <c r="E1122" s="12">
        <v>8.91</v>
      </c>
      <c r="F1122" s="12">
        <v>160.38</v>
      </c>
    </row>
    <row r="1123" spans="1:6">
      <c r="A1123" s="23" t="s">
        <v>9</v>
      </c>
      <c r="B1123" s="24">
        <v>18</v>
      </c>
      <c r="C1123" s="12">
        <v>160.38</v>
      </c>
      <c r="D1123" s="26">
        <v>0.99800735868715784</v>
      </c>
      <c r="E1123" s="12">
        <v>8.91</v>
      </c>
      <c r="F1123" s="12">
        <v>160.38</v>
      </c>
    </row>
    <row r="1124" spans="1:6">
      <c r="A1124" s="23" t="s">
        <v>210</v>
      </c>
      <c r="B1124" s="24">
        <v>18</v>
      </c>
      <c r="C1124" s="12">
        <v>160.38</v>
      </c>
      <c r="D1124" s="26">
        <v>1</v>
      </c>
      <c r="E1124" s="12">
        <v>8.91</v>
      </c>
      <c r="F1124" s="12">
        <v>160.38</v>
      </c>
    </row>
    <row r="1125" spans="1:6">
      <c r="A1125" s="23" t="s">
        <v>566</v>
      </c>
      <c r="B1125" s="24">
        <v>18</v>
      </c>
      <c r="C1125" s="12">
        <v>160.38</v>
      </c>
      <c r="D1125" s="26">
        <v>1</v>
      </c>
      <c r="E1125" s="12">
        <v>8.91</v>
      </c>
      <c r="F1125" s="12">
        <v>160.38</v>
      </c>
    </row>
    <row r="1126" spans="1:6">
      <c r="A1126" s="23" t="s">
        <v>796</v>
      </c>
      <c r="B1126" s="24">
        <v>18</v>
      </c>
      <c r="C1126" s="12">
        <v>160.38</v>
      </c>
      <c r="D1126" s="26">
        <v>1</v>
      </c>
      <c r="E1126" s="12">
        <v>8.91</v>
      </c>
      <c r="F1126" s="12">
        <v>160.38</v>
      </c>
    </row>
    <row r="1127" spans="1:6" ht="28.5">
      <c r="A1127" s="23" t="s">
        <v>480</v>
      </c>
      <c r="B1127" s="24">
        <v>9</v>
      </c>
      <c r="C1127" s="12">
        <v>152.91</v>
      </c>
      <c r="D1127" s="25">
        <v>0.99852299075630691</v>
      </c>
      <c r="E1127" s="12">
        <v>16.989999999999998</v>
      </c>
      <c r="F1127" s="12">
        <v>152.91</v>
      </c>
    </row>
    <row r="1128" spans="1:6">
      <c r="A1128" s="23" t="s">
        <v>9</v>
      </c>
      <c r="B1128" s="24">
        <v>9</v>
      </c>
      <c r="C1128" s="12">
        <v>152.91</v>
      </c>
      <c r="D1128" s="26">
        <v>0.99813071040676238</v>
      </c>
      <c r="E1128" s="12">
        <v>16.989999999999998</v>
      </c>
      <c r="F1128" s="12">
        <v>152.91</v>
      </c>
    </row>
    <row r="1129" spans="1:6">
      <c r="A1129" s="23" t="s">
        <v>214</v>
      </c>
      <c r="B1129" s="24">
        <v>9</v>
      </c>
      <c r="C1129" s="12">
        <v>152.91</v>
      </c>
      <c r="D1129" s="26">
        <v>1</v>
      </c>
      <c r="E1129" s="12">
        <v>16.989999999999998</v>
      </c>
      <c r="F1129" s="12">
        <v>152.91</v>
      </c>
    </row>
    <row r="1130" spans="1:6">
      <c r="A1130" s="23" t="s">
        <v>566</v>
      </c>
      <c r="B1130" s="24">
        <v>9</v>
      </c>
      <c r="C1130" s="12">
        <v>152.91</v>
      </c>
      <c r="D1130" s="26">
        <v>1</v>
      </c>
      <c r="E1130" s="12">
        <v>16.989999999999998</v>
      </c>
      <c r="F1130" s="12">
        <v>152.91</v>
      </c>
    </row>
    <row r="1131" spans="1:6">
      <c r="A1131" s="23" t="s">
        <v>800</v>
      </c>
      <c r="B1131" s="24">
        <v>9</v>
      </c>
      <c r="C1131" s="12">
        <v>152.91</v>
      </c>
      <c r="D1131" s="26">
        <v>1</v>
      </c>
      <c r="E1131" s="12">
        <v>16.989999999999998</v>
      </c>
      <c r="F1131" s="12">
        <v>152.91</v>
      </c>
    </row>
    <row r="1132" spans="1:6" ht="42.75">
      <c r="A1132" s="23" t="s">
        <v>413</v>
      </c>
      <c r="B1132" s="24">
        <v>8</v>
      </c>
      <c r="C1132" s="12">
        <v>151.19999999999999</v>
      </c>
      <c r="D1132" s="25">
        <v>0.99860133404000584</v>
      </c>
      <c r="E1132" s="12">
        <v>18.899999999999999</v>
      </c>
      <c r="F1132" s="12">
        <v>151.19999999999999</v>
      </c>
    </row>
    <row r="1133" spans="1:6">
      <c r="A1133" s="23" t="s">
        <v>9</v>
      </c>
      <c r="B1133" s="24">
        <v>8</v>
      </c>
      <c r="C1133" s="12">
        <v>151.19999999999999</v>
      </c>
      <c r="D1133" s="26">
        <v>0.99825268267806044</v>
      </c>
      <c r="E1133" s="12">
        <v>18.899999999999999</v>
      </c>
      <c r="F1133" s="12">
        <v>151.19999999999999</v>
      </c>
    </row>
    <row r="1134" spans="1:6">
      <c r="A1134" s="23" t="s">
        <v>152</v>
      </c>
      <c r="B1134" s="24">
        <v>8</v>
      </c>
      <c r="C1134" s="12">
        <v>151.19999999999999</v>
      </c>
      <c r="D1134" s="26">
        <v>1</v>
      </c>
      <c r="E1134" s="12">
        <v>18.899999999999999</v>
      </c>
      <c r="F1134" s="12">
        <v>151.19999999999999</v>
      </c>
    </row>
    <row r="1135" spans="1:6">
      <c r="A1135" s="23" t="s">
        <v>566</v>
      </c>
      <c r="B1135" s="24">
        <v>8</v>
      </c>
      <c r="C1135" s="12">
        <v>151.19999999999999</v>
      </c>
      <c r="D1135" s="26">
        <v>1</v>
      </c>
      <c r="E1135" s="12">
        <v>18.899999999999999</v>
      </c>
      <c r="F1135" s="12">
        <v>151.19999999999999</v>
      </c>
    </row>
    <row r="1136" spans="1:6">
      <c r="A1136" s="23" t="s">
        <v>732</v>
      </c>
      <c r="B1136" s="24">
        <v>8</v>
      </c>
      <c r="C1136" s="12">
        <v>151.19999999999999</v>
      </c>
      <c r="D1136" s="26">
        <v>1</v>
      </c>
      <c r="E1136" s="12">
        <v>18.899999999999999</v>
      </c>
      <c r="F1136" s="12">
        <v>151.19999999999999</v>
      </c>
    </row>
    <row r="1137" spans="1:6" ht="28.5">
      <c r="A1137" s="23" t="s">
        <v>440</v>
      </c>
      <c r="B1137" s="24">
        <v>1</v>
      </c>
      <c r="C1137" s="12">
        <v>144.68</v>
      </c>
      <c r="D1137" s="25">
        <v>0.99867629902866695</v>
      </c>
      <c r="E1137" s="12">
        <v>144.68</v>
      </c>
      <c r="F1137" s="12">
        <v>144.68</v>
      </c>
    </row>
    <row r="1138" spans="1:6">
      <c r="A1138" s="23" t="s">
        <v>9</v>
      </c>
      <c r="B1138" s="24">
        <v>1</v>
      </c>
      <c r="C1138" s="12">
        <v>144.68</v>
      </c>
      <c r="D1138" s="26">
        <v>0.99836939529850632</v>
      </c>
      <c r="E1138" s="12">
        <v>144.68</v>
      </c>
      <c r="F1138" s="12">
        <v>144.68</v>
      </c>
    </row>
    <row r="1139" spans="1:6">
      <c r="A1139" s="23" t="s">
        <v>176</v>
      </c>
      <c r="B1139" s="24">
        <v>1</v>
      </c>
      <c r="C1139" s="12">
        <v>144.68</v>
      </c>
      <c r="D1139" s="26">
        <v>1</v>
      </c>
      <c r="E1139" s="12">
        <v>144.68</v>
      </c>
      <c r="F1139" s="12">
        <v>144.68</v>
      </c>
    </row>
    <row r="1140" spans="1:6">
      <c r="A1140" s="23" t="s">
        <v>566</v>
      </c>
      <c r="B1140" s="24">
        <v>1</v>
      </c>
      <c r="C1140" s="12">
        <v>144.68</v>
      </c>
      <c r="D1140" s="26">
        <v>1</v>
      </c>
      <c r="E1140" s="12">
        <v>144.68</v>
      </c>
      <c r="F1140" s="12">
        <v>144.68</v>
      </c>
    </row>
    <row r="1141" spans="1:6">
      <c r="A1141" s="23" t="s">
        <v>759</v>
      </c>
      <c r="B1141" s="24">
        <v>1</v>
      </c>
      <c r="C1141" s="12">
        <v>144.68</v>
      </c>
      <c r="D1141" s="26">
        <v>1</v>
      </c>
      <c r="E1141" s="12">
        <v>144.68</v>
      </c>
      <c r="F1141" s="12">
        <v>144.68</v>
      </c>
    </row>
    <row r="1142" spans="1:6" ht="28.5">
      <c r="A1142" s="23" t="s">
        <v>561</v>
      </c>
      <c r="B1142" s="24">
        <v>1</v>
      </c>
      <c r="C1142" s="12">
        <v>129.99</v>
      </c>
      <c r="D1142" s="25">
        <v>0.9987436524906248</v>
      </c>
      <c r="E1142" s="12">
        <v>129.99</v>
      </c>
      <c r="F1142" s="12">
        <v>129.99</v>
      </c>
    </row>
    <row r="1143" spans="1:6">
      <c r="A1143" s="23" t="s">
        <v>9</v>
      </c>
      <c r="B1143" s="24">
        <v>1</v>
      </c>
      <c r="C1143" s="12">
        <v>129.99</v>
      </c>
      <c r="D1143" s="26">
        <v>0.99847425757063624</v>
      </c>
      <c r="E1143" s="12">
        <v>129.99</v>
      </c>
      <c r="F1143" s="12">
        <v>129.99</v>
      </c>
    </row>
    <row r="1144" spans="1:6">
      <c r="A1144" s="23" t="s">
        <v>280</v>
      </c>
      <c r="B1144" s="24">
        <v>1</v>
      </c>
      <c r="C1144" s="12">
        <v>129.99</v>
      </c>
      <c r="D1144" s="26">
        <v>1</v>
      </c>
      <c r="E1144" s="12">
        <v>129.99</v>
      </c>
      <c r="F1144" s="12">
        <v>129.99</v>
      </c>
    </row>
    <row r="1145" spans="1:6">
      <c r="A1145" s="23" t="s">
        <v>566</v>
      </c>
      <c r="B1145" s="24">
        <v>1</v>
      </c>
      <c r="C1145" s="12">
        <v>129.99</v>
      </c>
      <c r="D1145" s="26">
        <v>1</v>
      </c>
      <c r="E1145" s="12">
        <v>129.99</v>
      </c>
      <c r="F1145" s="12">
        <v>129.99</v>
      </c>
    </row>
    <row r="1146" spans="1:6">
      <c r="A1146" s="23" t="s">
        <v>941</v>
      </c>
      <c r="B1146" s="24">
        <v>1</v>
      </c>
      <c r="C1146" s="12">
        <v>129.99</v>
      </c>
      <c r="D1146" s="26">
        <v>1</v>
      </c>
      <c r="E1146" s="12">
        <v>129.99</v>
      </c>
      <c r="F1146" s="12">
        <v>129.99</v>
      </c>
    </row>
    <row r="1147" spans="1:6">
      <c r="A1147" s="23" t="s">
        <v>970</v>
      </c>
      <c r="B1147" s="24">
        <v>1</v>
      </c>
      <c r="C1147" s="12">
        <v>123.4</v>
      </c>
      <c r="D1147" s="25">
        <v>0.99880759138750597</v>
      </c>
      <c r="E1147" s="12">
        <v>123.4</v>
      </c>
      <c r="F1147" s="12">
        <v>123.4</v>
      </c>
    </row>
    <row r="1148" spans="1:6">
      <c r="A1148" s="23" t="s">
        <v>284</v>
      </c>
      <c r="B1148" s="24">
        <v>1</v>
      </c>
      <c r="C1148" s="12">
        <v>123.4</v>
      </c>
      <c r="D1148" s="26">
        <v>1</v>
      </c>
      <c r="E1148" s="12">
        <v>123.4</v>
      </c>
      <c r="F1148" s="12">
        <v>123.4</v>
      </c>
    </row>
    <row r="1149" spans="1:6">
      <c r="A1149" s="23" t="s">
        <v>953</v>
      </c>
      <c r="B1149" s="24">
        <v>1</v>
      </c>
      <c r="C1149" s="12">
        <v>123.4</v>
      </c>
      <c r="D1149" s="26">
        <v>1</v>
      </c>
      <c r="E1149" s="12">
        <v>123.4</v>
      </c>
      <c r="F1149" s="12">
        <v>123.4</v>
      </c>
    </row>
    <row r="1150" spans="1:6">
      <c r="A1150" s="23" t="s">
        <v>566</v>
      </c>
      <c r="B1150" s="24">
        <v>1</v>
      </c>
      <c r="C1150" s="12">
        <v>123.4</v>
      </c>
      <c r="D1150" s="26">
        <v>1</v>
      </c>
      <c r="E1150" s="12">
        <v>123.4</v>
      </c>
      <c r="F1150" s="12">
        <v>123.4</v>
      </c>
    </row>
    <row r="1151" spans="1:6">
      <c r="A1151" s="23" t="s">
        <v>934</v>
      </c>
      <c r="B1151" s="24">
        <v>1</v>
      </c>
      <c r="C1151" s="12">
        <v>123.4</v>
      </c>
      <c r="D1151" s="26">
        <v>1</v>
      </c>
      <c r="E1151" s="12">
        <v>123.4</v>
      </c>
      <c r="F1151" s="12">
        <v>123.4</v>
      </c>
    </row>
    <row r="1152" spans="1:6" ht="28.5">
      <c r="A1152" s="23" t="s">
        <v>405</v>
      </c>
      <c r="B1152" s="24">
        <v>6</v>
      </c>
      <c r="C1152" s="12">
        <v>118.32</v>
      </c>
      <c r="D1152" s="25">
        <v>0.99886889811586099</v>
      </c>
      <c r="E1152" s="12">
        <v>19.72</v>
      </c>
      <c r="F1152" s="12">
        <v>118.32</v>
      </c>
    </row>
    <row r="1153" spans="1:6">
      <c r="A1153" s="23" t="s">
        <v>9</v>
      </c>
      <c r="B1153" s="24">
        <v>6</v>
      </c>
      <c r="C1153" s="12">
        <v>118.32</v>
      </c>
      <c r="D1153" s="26">
        <v>0.99856970571309667</v>
      </c>
      <c r="E1153" s="12">
        <v>19.72</v>
      </c>
      <c r="F1153" s="12">
        <v>118.32</v>
      </c>
    </row>
    <row r="1154" spans="1:6">
      <c r="A1154" s="23" t="s">
        <v>144</v>
      </c>
      <c r="B1154" s="24">
        <v>6</v>
      </c>
      <c r="C1154" s="12">
        <v>118.32</v>
      </c>
      <c r="D1154" s="26">
        <v>1</v>
      </c>
      <c r="E1154" s="12">
        <v>19.72</v>
      </c>
      <c r="F1154" s="12">
        <v>118.32</v>
      </c>
    </row>
    <row r="1155" spans="1:6">
      <c r="A1155" s="23" t="s">
        <v>566</v>
      </c>
      <c r="B1155" s="24">
        <v>6</v>
      </c>
      <c r="C1155" s="12">
        <v>118.32</v>
      </c>
      <c r="D1155" s="26">
        <v>1</v>
      </c>
      <c r="E1155" s="12">
        <v>19.72</v>
      </c>
      <c r="F1155" s="12">
        <v>118.32</v>
      </c>
    </row>
    <row r="1156" spans="1:6">
      <c r="A1156" s="23" t="s">
        <v>724</v>
      </c>
      <c r="B1156" s="24">
        <v>6</v>
      </c>
      <c r="C1156" s="12">
        <v>118.32</v>
      </c>
      <c r="D1156" s="26">
        <v>1</v>
      </c>
      <c r="E1156" s="12">
        <v>19.72</v>
      </c>
      <c r="F1156" s="12">
        <v>118.32</v>
      </c>
    </row>
    <row r="1157" spans="1:6" ht="28.5">
      <c r="A1157" s="23" t="s">
        <v>415</v>
      </c>
      <c r="B1157" s="24">
        <v>10</v>
      </c>
      <c r="C1157" s="12">
        <v>118.1</v>
      </c>
      <c r="D1157" s="25">
        <v>0.99893009085266549</v>
      </c>
      <c r="E1157" s="12">
        <v>11.81</v>
      </c>
      <c r="F1157" s="12">
        <v>118.1</v>
      </c>
    </row>
    <row r="1158" spans="1:6">
      <c r="A1158" s="23" t="s">
        <v>9</v>
      </c>
      <c r="B1158" s="24">
        <v>10</v>
      </c>
      <c r="C1158" s="12">
        <v>118.1</v>
      </c>
      <c r="D1158" s="26">
        <v>0.99866497638267548</v>
      </c>
      <c r="E1158" s="12">
        <v>11.81</v>
      </c>
      <c r="F1158" s="12">
        <v>118.1</v>
      </c>
    </row>
    <row r="1159" spans="1:6">
      <c r="A1159" s="23" t="s">
        <v>154</v>
      </c>
      <c r="B1159" s="24">
        <v>10</v>
      </c>
      <c r="C1159" s="12">
        <v>118.1</v>
      </c>
      <c r="D1159" s="26">
        <v>1</v>
      </c>
      <c r="E1159" s="12">
        <v>11.81</v>
      </c>
      <c r="F1159" s="12">
        <v>118.1</v>
      </c>
    </row>
    <row r="1160" spans="1:6">
      <c r="A1160" s="23" t="s">
        <v>566</v>
      </c>
      <c r="B1160" s="24">
        <v>10</v>
      </c>
      <c r="C1160" s="12">
        <v>118.1</v>
      </c>
      <c r="D1160" s="26">
        <v>1</v>
      </c>
      <c r="E1160" s="12">
        <v>11.81</v>
      </c>
      <c r="F1160" s="12">
        <v>118.1</v>
      </c>
    </row>
    <row r="1161" spans="1:6">
      <c r="A1161" s="23" t="s">
        <v>734</v>
      </c>
      <c r="B1161" s="24">
        <v>10</v>
      </c>
      <c r="C1161" s="12">
        <v>118.1</v>
      </c>
      <c r="D1161" s="26">
        <v>1</v>
      </c>
      <c r="E1161" s="12">
        <v>11.81</v>
      </c>
      <c r="F1161" s="12">
        <v>118.1</v>
      </c>
    </row>
    <row r="1162" spans="1:6" ht="28.5">
      <c r="A1162" s="23" t="s">
        <v>451</v>
      </c>
      <c r="B1162" s="24">
        <v>2</v>
      </c>
      <c r="C1162" s="12">
        <v>112.8</v>
      </c>
      <c r="D1162" s="25">
        <v>0.99898853742939331</v>
      </c>
      <c r="E1162" s="12">
        <v>56.4</v>
      </c>
      <c r="F1162" s="12">
        <v>112.8</v>
      </c>
    </row>
    <row r="1163" spans="1:6">
      <c r="A1163" s="23" t="s">
        <v>9</v>
      </c>
      <c r="B1163" s="24">
        <v>2</v>
      </c>
      <c r="C1163" s="12">
        <v>112.8</v>
      </c>
      <c r="D1163" s="26">
        <v>0.9987559715691996</v>
      </c>
      <c r="E1163" s="12">
        <v>56.4</v>
      </c>
      <c r="F1163" s="12">
        <v>112.8</v>
      </c>
    </row>
    <row r="1164" spans="1:6">
      <c r="A1164" s="23" t="s">
        <v>186</v>
      </c>
      <c r="B1164" s="24">
        <v>2</v>
      </c>
      <c r="C1164" s="12">
        <v>112.8</v>
      </c>
      <c r="D1164" s="26">
        <v>1</v>
      </c>
      <c r="E1164" s="12">
        <v>56.4</v>
      </c>
      <c r="F1164" s="12">
        <v>112.8</v>
      </c>
    </row>
    <row r="1165" spans="1:6">
      <c r="A1165" s="23" t="s">
        <v>18</v>
      </c>
      <c r="B1165" s="24">
        <v>2</v>
      </c>
      <c r="C1165" s="12">
        <v>112.8</v>
      </c>
      <c r="D1165" s="26">
        <v>1</v>
      </c>
      <c r="E1165" s="12">
        <v>56.4</v>
      </c>
      <c r="F1165" s="12">
        <v>112.8</v>
      </c>
    </row>
    <row r="1166" spans="1:6">
      <c r="A1166" s="23" t="s">
        <v>770</v>
      </c>
      <c r="B1166" s="24">
        <v>2</v>
      </c>
      <c r="C1166" s="12">
        <v>112.8</v>
      </c>
      <c r="D1166" s="26">
        <v>1</v>
      </c>
      <c r="E1166" s="12">
        <v>56.4</v>
      </c>
      <c r="F1166" s="12">
        <v>112.8</v>
      </c>
    </row>
    <row r="1167" spans="1:6" ht="28.5">
      <c r="A1167" s="23" t="s">
        <v>386</v>
      </c>
      <c r="B1167" s="24">
        <v>2.7</v>
      </c>
      <c r="C1167" s="12">
        <v>108.24</v>
      </c>
      <c r="D1167" s="25">
        <v>0.99904462127216831</v>
      </c>
      <c r="E1167" s="12">
        <v>40.090000000000003</v>
      </c>
      <c r="F1167" s="12">
        <v>108.24</v>
      </c>
    </row>
    <row r="1168" spans="1:6">
      <c r="A1168" s="23" t="s">
        <v>9</v>
      </c>
      <c r="B1168" s="24">
        <v>2.7</v>
      </c>
      <c r="C1168" s="12">
        <v>108.24</v>
      </c>
      <c r="D1168" s="26">
        <v>0.99884328822690671</v>
      </c>
      <c r="E1168" s="12">
        <v>40.090000000000003</v>
      </c>
      <c r="F1168" s="12">
        <v>108.24</v>
      </c>
    </row>
    <row r="1169" spans="1:6">
      <c r="A1169" s="23" t="s">
        <v>127</v>
      </c>
      <c r="B1169" s="24">
        <v>2.7</v>
      </c>
      <c r="C1169" s="12">
        <v>108.24</v>
      </c>
      <c r="D1169" s="26">
        <v>1</v>
      </c>
      <c r="E1169" s="12">
        <v>40.090000000000003</v>
      </c>
      <c r="F1169" s="12">
        <v>108.24</v>
      </c>
    </row>
    <row r="1170" spans="1:6">
      <c r="A1170" s="23" t="s">
        <v>18</v>
      </c>
      <c r="B1170" s="24">
        <v>2.7</v>
      </c>
      <c r="C1170" s="12">
        <v>108.24</v>
      </c>
      <c r="D1170" s="26">
        <v>1</v>
      </c>
      <c r="E1170" s="12">
        <v>40.090000000000003</v>
      </c>
      <c r="F1170" s="12">
        <v>108.24</v>
      </c>
    </row>
    <row r="1171" spans="1:6">
      <c r="A1171" s="23" t="s">
        <v>698</v>
      </c>
      <c r="B1171" s="24">
        <v>2.7</v>
      </c>
      <c r="C1171" s="12">
        <v>108.24</v>
      </c>
      <c r="D1171" s="26">
        <v>1</v>
      </c>
      <c r="E1171" s="12">
        <v>40.090000000000003</v>
      </c>
      <c r="F1171" s="12">
        <v>108.24</v>
      </c>
    </row>
    <row r="1172" spans="1:6" ht="28.5">
      <c r="A1172" s="23" t="s">
        <v>498</v>
      </c>
      <c r="B1172" s="24">
        <v>1</v>
      </c>
      <c r="C1172" s="12">
        <v>107.42</v>
      </c>
      <c r="D1172" s="25">
        <v>0.99910028023734643</v>
      </c>
      <c r="E1172" s="12">
        <v>107.42</v>
      </c>
      <c r="F1172" s="12">
        <v>107.42</v>
      </c>
    </row>
    <row r="1173" spans="1:6">
      <c r="A1173" s="23" t="s">
        <v>283</v>
      </c>
      <c r="B1173" s="24">
        <v>1</v>
      </c>
      <c r="C1173" s="12">
        <v>107.42</v>
      </c>
      <c r="D1173" s="26">
        <v>0.99952198954731719</v>
      </c>
      <c r="E1173" s="12">
        <v>107.42</v>
      </c>
      <c r="F1173" s="12">
        <v>107.42</v>
      </c>
    </row>
    <row r="1174" spans="1:6">
      <c r="A1174" s="23" t="s">
        <v>231</v>
      </c>
      <c r="B1174" s="24">
        <v>1</v>
      </c>
      <c r="C1174" s="12">
        <v>107.42</v>
      </c>
      <c r="D1174" s="26">
        <v>1</v>
      </c>
      <c r="E1174" s="12">
        <v>107.42</v>
      </c>
      <c r="F1174" s="12">
        <v>107.42</v>
      </c>
    </row>
    <row r="1175" spans="1:6">
      <c r="A1175" s="23" t="s">
        <v>566</v>
      </c>
      <c r="B1175" s="24">
        <v>1</v>
      </c>
      <c r="C1175" s="12">
        <v>107.42</v>
      </c>
      <c r="D1175" s="26">
        <v>1</v>
      </c>
      <c r="E1175" s="12">
        <v>107.42</v>
      </c>
      <c r="F1175" s="12">
        <v>107.42</v>
      </c>
    </row>
    <row r="1176" spans="1:6">
      <c r="A1176" s="23" t="s">
        <v>821</v>
      </c>
      <c r="B1176" s="24">
        <v>1</v>
      </c>
      <c r="C1176" s="12">
        <v>107.42</v>
      </c>
      <c r="D1176" s="26">
        <v>1</v>
      </c>
      <c r="E1176" s="12">
        <v>107.42</v>
      </c>
      <c r="F1176" s="12">
        <v>107.42</v>
      </c>
    </row>
    <row r="1177" spans="1:6">
      <c r="A1177" s="23" t="s">
        <v>383</v>
      </c>
      <c r="B1177" s="24">
        <v>0.86</v>
      </c>
      <c r="C1177" s="12">
        <v>104.67</v>
      </c>
      <c r="D1177" s="25">
        <v>0.99915451430814506</v>
      </c>
      <c r="E1177" s="12">
        <v>121.72</v>
      </c>
      <c r="F1177" s="12">
        <v>104.67</v>
      </c>
    </row>
    <row r="1178" spans="1:6">
      <c r="A1178" s="23" t="s">
        <v>9</v>
      </c>
      <c r="B1178" s="24">
        <v>0.86</v>
      </c>
      <c r="C1178" s="12">
        <v>104.67</v>
      </c>
      <c r="D1178" s="26">
        <v>0.9989277249837637</v>
      </c>
      <c r="E1178" s="12">
        <v>121.72</v>
      </c>
      <c r="F1178" s="12">
        <v>104.67</v>
      </c>
    </row>
    <row r="1179" spans="1:6">
      <c r="A1179" s="23" t="s">
        <v>124</v>
      </c>
      <c r="B1179" s="24">
        <v>0.86</v>
      </c>
      <c r="C1179" s="12">
        <v>104.67</v>
      </c>
      <c r="D1179" s="26">
        <v>1</v>
      </c>
      <c r="E1179" s="12">
        <v>121.72</v>
      </c>
      <c r="F1179" s="12">
        <v>104.67</v>
      </c>
    </row>
    <row r="1180" spans="1:6">
      <c r="A1180" s="23" t="s">
        <v>2</v>
      </c>
      <c r="B1180" s="24">
        <v>0.86</v>
      </c>
      <c r="C1180" s="12">
        <v>104.67</v>
      </c>
      <c r="D1180" s="26">
        <v>1</v>
      </c>
      <c r="E1180" s="12">
        <v>121.72</v>
      </c>
      <c r="F1180" s="12">
        <v>104.67</v>
      </c>
    </row>
    <row r="1181" spans="1:6">
      <c r="A1181" s="23" t="s">
        <v>695</v>
      </c>
      <c r="B1181" s="24">
        <v>0.86</v>
      </c>
      <c r="C1181" s="12">
        <v>104.67</v>
      </c>
      <c r="D1181" s="26">
        <v>1</v>
      </c>
      <c r="E1181" s="12">
        <v>121.72</v>
      </c>
      <c r="F1181" s="12">
        <v>104.67</v>
      </c>
    </row>
    <row r="1182" spans="1:6" ht="28.5">
      <c r="A1182" s="23" t="s">
        <v>469</v>
      </c>
      <c r="B1182" s="24">
        <v>5</v>
      </c>
      <c r="C1182" s="12">
        <v>104.15</v>
      </c>
      <c r="D1182" s="25">
        <v>0.99920847894437026</v>
      </c>
      <c r="E1182" s="12">
        <v>20.83</v>
      </c>
      <c r="F1182" s="12">
        <v>104.15</v>
      </c>
    </row>
    <row r="1183" spans="1:6">
      <c r="A1183" s="23" t="s">
        <v>9</v>
      </c>
      <c r="B1183" s="24">
        <v>5</v>
      </c>
      <c r="C1183" s="12">
        <v>104.15</v>
      </c>
      <c r="D1183" s="26">
        <v>0.99901174225926426</v>
      </c>
      <c r="E1183" s="12">
        <v>20.83</v>
      </c>
      <c r="F1183" s="12">
        <v>104.15</v>
      </c>
    </row>
    <row r="1184" spans="1:6">
      <c r="A1184" s="23" t="s">
        <v>203</v>
      </c>
      <c r="B1184" s="24">
        <v>5</v>
      </c>
      <c r="C1184" s="12">
        <v>104.15</v>
      </c>
      <c r="D1184" s="26">
        <v>1</v>
      </c>
      <c r="E1184" s="12">
        <v>20.83</v>
      </c>
      <c r="F1184" s="12">
        <v>104.15</v>
      </c>
    </row>
    <row r="1185" spans="1:6">
      <c r="A1185" s="23" t="s">
        <v>566</v>
      </c>
      <c r="B1185" s="24">
        <v>5</v>
      </c>
      <c r="C1185" s="12">
        <v>104.15</v>
      </c>
      <c r="D1185" s="26">
        <v>1</v>
      </c>
      <c r="E1185" s="12">
        <v>20.83</v>
      </c>
      <c r="F1185" s="12">
        <v>104.15</v>
      </c>
    </row>
    <row r="1186" spans="1:6">
      <c r="A1186" s="23" t="s">
        <v>788</v>
      </c>
      <c r="B1186" s="24">
        <v>5</v>
      </c>
      <c r="C1186" s="12">
        <v>104.15</v>
      </c>
      <c r="D1186" s="26">
        <v>1</v>
      </c>
      <c r="E1186" s="12">
        <v>20.83</v>
      </c>
      <c r="F1186" s="12">
        <v>104.15</v>
      </c>
    </row>
    <row r="1187" spans="1:6" ht="42.75">
      <c r="A1187" s="23" t="s">
        <v>424</v>
      </c>
      <c r="B1187" s="24">
        <v>10</v>
      </c>
      <c r="C1187" s="12">
        <v>103.8</v>
      </c>
      <c r="D1187" s="25">
        <v>0.99926226223040171</v>
      </c>
      <c r="E1187" s="12">
        <v>10.38</v>
      </c>
      <c r="F1187" s="12">
        <v>103.8</v>
      </c>
    </row>
    <row r="1188" spans="1:6">
      <c r="A1188" s="23" t="s">
        <v>9</v>
      </c>
      <c r="B1188" s="24">
        <v>10</v>
      </c>
      <c r="C1188" s="12">
        <v>103.8</v>
      </c>
      <c r="D1188" s="26">
        <v>0.99909547719154446</v>
      </c>
      <c r="E1188" s="12">
        <v>10.38</v>
      </c>
      <c r="F1188" s="12">
        <v>103.8</v>
      </c>
    </row>
    <row r="1189" spans="1:6">
      <c r="A1189" s="23" t="s">
        <v>162</v>
      </c>
      <c r="B1189" s="24">
        <v>10</v>
      </c>
      <c r="C1189" s="12">
        <v>103.8</v>
      </c>
      <c r="D1189" s="26">
        <v>1</v>
      </c>
      <c r="E1189" s="12">
        <v>10.38</v>
      </c>
      <c r="F1189" s="12">
        <v>103.8</v>
      </c>
    </row>
    <row r="1190" spans="1:6">
      <c r="A1190" s="23" t="s">
        <v>566</v>
      </c>
      <c r="B1190" s="24">
        <v>10</v>
      </c>
      <c r="C1190" s="12">
        <v>103.8</v>
      </c>
      <c r="D1190" s="26">
        <v>1</v>
      </c>
      <c r="E1190" s="12">
        <v>10.38</v>
      </c>
      <c r="F1190" s="12">
        <v>103.8</v>
      </c>
    </row>
    <row r="1191" spans="1:6">
      <c r="A1191" s="23" t="s">
        <v>743</v>
      </c>
      <c r="B1191" s="24">
        <v>10</v>
      </c>
      <c r="C1191" s="12">
        <v>103.8</v>
      </c>
      <c r="D1191" s="26">
        <v>1</v>
      </c>
      <c r="E1191" s="12">
        <v>10.38</v>
      </c>
      <c r="F1191" s="12">
        <v>103.8</v>
      </c>
    </row>
    <row r="1192" spans="1:6" ht="28.5">
      <c r="A1192" s="23" t="s">
        <v>487</v>
      </c>
      <c r="B1192" s="24">
        <v>2</v>
      </c>
      <c r="C1192" s="12">
        <v>102.98</v>
      </c>
      <c r="D1192" s="25">
        <v>0.99931562063883628</v>
      </c>
      <c r="E1192" s="12">
        <v>51.49</v>
      </c>
      <c r="F1192" s="12">
        <v>102.98</v>
      </c>
    </row>
    <row r="1193" spans="1:6">
      <c r="A1193" s="23" t="s">
        <v>9</v>
      </c>
      <c r="B1193" s="24">
        <v>2</v>
      </c>
      <c r="C1193" s="12">
        <v>102.98</v>
      </c>
      <c r="D1193" s="26">
        <v>0.99917855063399341</v>
      </c>
      <c r="E1193" s="12">
        <v>51.49</v>
      </c>
      <c r="F1193" s="12">
        <v>102.98</v>
      </c>
    </row>
    <row r="1194" spans="1:6">
      <c r="A1194" s="23" t="s">
        <v>221</v>
      </c>
      <c r="B1194" s="24">
        <v>2</v>
      </c>
      <c r="C1194" s="12">
        <v>102.98</v>
      </c>
      <c r="D1194" s="26">
        <v>1</v>
      </c>
      <c r="E1194" s="12">
        <v>51.49</v>
      </c>
      <c r="F1194" s="12">
        <v>102.98</v>
      </c>
    </row>
    <row r="1195" spans="1:6">
      <c r="A1195" s="23" t="s">
        <v>566</v>
      </c>
      <c r="B1195" s="24">
        <v>2</v>
      </c>
      <c r="C1195" s="12">
        <v>102.98</v>
      </c>
      <c r="D1195" s="26">
        <v>1</v>
      </c>
      <c r="E1195" s="12">
        <v>51.49</v>
      </c>
      <c r="F1195" s="12">
        <v>102.98</v>
      </c>
    </row>
    <row r="1196" spans="1:6">
      <c r="A1196" s="23" t="s">
        <v>807</v>
      </c>
      <c r="B1196" s="24">
        <v>2</v>
      </c>
      <c r="C1196" s="12">
        <v>102.98</v>
      </c>
      <c r="D1196" s="26">
        <v>1</v>
      </c>
      <c r="E1196" s="12">
        <v>51.49</v>
      </c>
      <c r="F1196" s="12">
        <v>102.98</v>
      </c>
    </row>
    <row r="1197" spans="1:6" ht="42.75">
      <c r="A1197" s="23" t="s">
        <v>473</v>
      </c>
      <c r="B1197" s="24">
        <v>4</v>
      </c>
      <c r="C1197" s="12">
        <v>99.76</v>
      </c>
      <c r="D1197" s="25">
        <v>0.99936731062548845</v>
      </c>
      <c r="E1197" s="12">
        <v>49.88</v>
      </c>
      <c r="F1197" s="12">
        <v>99.76</v>
      </c>
    </row>
    <row r="1198" spans="1:6">
      <c r="A1198" s="23" t="s">
        <v>9</v>
      </c>
      <c r="B1198" s="24">
        <v>4</v>
      </c>
      <c r="C1198" s="12">
        <v>99.76</v>
      </c>
      <c r="D1198" s="26">
        <v>0.99925902651881293</v>
      </c>
      <c r="E1198" s="12">
        <v>49.88</v>
      </c>
      <c r="F1198" s="12">
        <v>99.76</v>
      </c>
    </row>
    <row r="1199" spans="1:6">
      <c r="A1199" s="23" t="s">
        <v>207</v>
      </c>
      <c r="B1199" s="24">
        <v>4</v>
      </c>
      <c r="C1199" s="12">
        <v>99.76</v>
      </c>
      <c r="D1199" s="26">
        <v>1</v>
      </c>
      <c r="E1199" s="12">
        <v>49.88</v>
      </c>
      <c r="F1199" s="12">
        <v>99.76</v>
      </c>
    </row>
    <row r="1200" spans="1:6">
      <c r="A1200" s="23" t="s">
        <v>566</v>
      </c>
      <c r="B1200" s="24">
        <v>4</v>
      </c>
      <c r="C1200" s="12">
        <v>99.76</v>
      </c>
      <c r="D1200" s="26">
        <v>1</v>
      </c>
      <c r="E1200" s="12">
        <v>49.88</v>
      </c>
      <c r="F1200" s="12">
        <v>99.76</v>
      </c>
    </row>
    <row r="1201" spans="1:6">
      <c r="A1201" s="23" t="s">
        <v>792</v>
      </c>
      <c r="B1201" s="24">
        <v>2</v>
      </c>
      <c r="C1201" s="12">
        <v>49.88</v>
      </c>
      <c r="D1201" s="26">
        <v>1</v>
      </c>
      <c r="E1201" s="12">
        <v>24.94</v>
      </c>
      <c r="F1201" s="12">
        <v>49.88</v>
      </c>
    </row>
    <row r="1202" spans="1:6">
      <c r="A1202" s="23" t="s">
        <v>794</v>
      </c>
      <c r="B1202" s="24">
        <v>2</v>
      </c>
      <c r="C1202" s="12">
        <v>49.88</v>
      </c>
      <c r="D1202" s="26">
        <v>1</v>
      </c>
      <c r="E1202" s="12">
        <v>24.94</v>
      </c>
      <c r="F1202" s="12">
        <v>49.88</v>
      </c>
    </row>
    <row r="1203" spans="1:6" ht="42.75">
      <c r="A1203" s="23" t="s">
        <v>425</v>
      </c>
      <c r="B1203" s="24">
        <v>6</v>
      </c>
      <c r="C1203" s="12">
        <v>90.18</v>
      </c>
      <c r="D1203" s="25">
        <v>0.99941403679826601</v>
      </c>
      <c r="E1203" s="12">
        <v>15.03</v>
      </c>
      <c r="F1203" s="12">
        <v>90.18</v>
      </c>
    </row>
    <row r="1204" spans="1:6">
      <c r="A1204" s="23" t="s">
        <v>9</v>
      </c>
      <c r="B1204" s="24">
        <v>6</v>
      </c>
      <c r="C1204" s="12">
        <v>90.18</v>
      </c>
      <c r="D1204" s="26">
        <v>0.99933177426633713</v>
      </c>
      <c r="E1204" s="12">
        <v>15.03</v>
      </c>
      <c r="F1204" s="12">
        <v>90.18</v>
      </c>
    </row>
    <row r="1205" spans="1:6">
      <c r="A1205" s="23" t="s">
        <v>163</v>
      </c>
      <c r="B1205" s="24">
        <v>6</v>
      </c>
      <c r="C1205" s="12">
        <v>90.18</v>
      </c>
      <c r="D1205" s="26">
        <v>1</v>
      </c>
      <c r="E1205" s="12">
        <v>15.03</v>
      </c>
      <c r="F1205" s="12">
        <v>90.18</v>
      </c>
    </row>
    <row r="1206" spans="1:6">
      <c r="A1206" s="23" t="s">
        <v>566</v>
      </c>
      <c r="B1206" s="24">
        <v>6</v>
      </c>
      <c r="C1206" s="12">
        <v>90.18</v>
      </c>
      <c r="D1206" s="26">
        <v>1</v>
      </c>
      <c r="E1206" s="12">
        <v>15.03</v>
      </c>
      <c r="F1206" s="12">
        <v>90.18</v>
      </c>
    </row>
    <row r="1207" spans="1:6">
      <c r="A1207" s="23" t="s">
        <v>744</v>
      </c>
      <c r="B1207" s="24">
        <v>6</v>
      </c>
      <c r="C1207" s="12">
        <v>90.18</v>
      </c>
      <c r="D1207" s="26">
        <v>1</v>
      </c>
      <c r="E1207" s="12">
        <v>15.03</v>
      </c>
      <c r="F1207" s="12">
        <v>90.18</v>
      </c>
    </row>
    <row r="1208" spans="1:6" ht="28.5">
      <c r="A1208" s="23" t="s">
        <v>496</v>
      </c>
      <c r="B1208" s="24">
        <v>6</v>
      </c>
      <c r="C1208" s="12">
        <v>83.34</v>
      </c>
      <c r="D1208" s="25">
        <v>0.99945721887011441</v>
      </c>
      <c r="E1208" s="12">
        <v>13.89</v>
      </c>
      <c r="F1208" s="12">
        <v>83.34</v>
      </c>
    </row>
    <row r="1209" spans="1:6">
      <c r="A1209" s="23" t="s">
        <v>283</v>
      </c>
      <c r="B1209" s="24">
        <v>6</v>
      </c>
      <c r="C1209" s="12">
        <v>83.34</v>
      </c>
      <c r="D1209" s="26">
        <v>0.99965366599051997</v>
      </c>
      <c r="E1209" s="12">
        <v>13.89</v>
      </c>
      <c r="F1209" s="12">
        <v>83.34</v>
      </c>
    </row>
    <row r="1210" spans="1:6">
      <c r="A1210" s="23" t="s">
        <v>229</v>
      </c>
      <c r="B1210" s="24">
        <v>6</v>
      </c>
      <c r="C1210" s="12">
        <v>83.34</v>
      </c>
      <c r="D1210" s="26">
        <v>1</v>
      </c>
      <c r="E1210" s="12">
        <v>13.89</v>
      </c>
      <c r="F1210" s="12">
        <v>83.34</v>
      </c>
    </row>
    <row r="1211" spans="1:6">
      <c r="A1211" s="23" t="s">
        <v>566</v>
      </c>
      <c r="B1211" s="24">
        <v>6</v>
      </c>
      <c r="C1211" s="12">
        <v>83.34</v>
      </c>
      <c r="D1211" s="26">
        <v>1</v>
      </c>
      <c r="E1211" s="12">
        <v>13.89</v>
      </c>
      <c r="F1211" s="12">
        <v>83.34</v>
      </c>
    </row>
    <row r="1212" spans="1:6">
      <c r="A1212" s="23" t="s">
        <v>819</v>
      </c>
      <c r="B1212" s="24">
        <v>6</v>
      </c>
      <c r="C1212" s="12">
        <v>83.34</v>
      </c>
      <c r="D1212" s="26">
        <v>1</v>
      </c>
      <c r="E1212" s="12">
        <v>13.89</v>
      </c>
      <c r="F1212" s="12">
        <v>83.34</v>
      </c>
    </row>
    <row r="1213" spans="1:6" ht="42.75">
      <c r="A1213" s="23" t="s">
        <v>478</v>
      </c>
      <c r="B1213" s="24">
        <v>5</v>
      </c>
      <c r="C1213" s="12">
        <v>81.8</v>
      </c>
      <c r="D1213" s="25">
        <v>0.99949960300111029</v>
      </c>
      <c r="E1213" s="12">
        <v>16.36</v>
      </c>
      <c r="F1213" s="12">
        <v>81.8</v>
      </c>
    </row>
    <row r="1214" spans="1:6">
      <c r="A1214" s="23" t="s">
        <v>9</v>
      </c>
      <c r="B1214" s="24">
        <v>5</v>
      </c>
      <c r="C1214" s="12">
        <v>81.8</v>
      </c>
      <c r="D1214" s="26">
        <v>0.99939776191046537</v>
      </c>
      <c r="E1214" s="12">
        <v>16.36</v>
      </c>
      <c r="F1214" s="12">
        <v>81.8</v>
      </c>
    </row>
    <row r="1215" spans="1:6">
      <c r="A1215" s="23" t="s">
        <v>212</v>
      </c>
      <c r="B1215" s="24">
        <v>5</v>
      </c>
      <c r="C1215" s="12">
        <v>81.8</v>
      </c>
      <c r="D1215" s="26">
        <v>1</v>
      </c>
      <c r="E1215" s="12">
        <v>16.36</v>
      </c>
      <c r="F1215" s="12">
        <v>81.8</v>
      </c>
    </row>
    <row r="1216" spans="1:6">
      <c r="A1216" s="23" t="s">
        <v>566</v>
      </c>
      <c r="B1216" s="24">
        <v>5</v>
      </c>
      <c r="C1216" s="12">
        <v>81.8</v>
      </c>
      <c r="D1216" s="26">
        <v>1</v>
      </c>
      <c r="E1216" s="12">
        <v>16.36</v>
      </c>
      <c r="F1216" s="12">
        <v>81.8</v>
      </c>
    </row>
    <row r="1217" spans="1:6">
      <c r="A1217" s="23" t="s">
        <v>798</v>
      </c>
      <c r="B1217" s="24">
        <v>5</v>
      </c>
      <c r="C1217" s="12">
        <v>81.8</v>
      </c>
      <c r="D1217" s="26">
        <v>1</v>
      </c>
      <c r="E1217" s="12">
        <v>16.36</v>
      </c>
      <c r="F1217" s="12">
        <v>81.8</v>
      </c>
    </row>
    <row r="1218" spans="1:6">
      <c r="A1218" s="23" t="s">
        <v>488</v>
      </c>
      <c r="B1218" s="24">
        <v>8</v>
      </c>
      <c r="C1218" s="12">
        <v>79.680000000000007</v>
      </c>
      <c r="D1218" s="25">
        <v>0.99954088866807544</v>
      </c>
      <c r="E1218" s="12">
        <v>9.9600000000000009</v>
      </c>
      <c r="F1218" s="12">
        <v>79.680000000000007</v>
      </c>
    </row>
    <row r="1219" spans="1:6">
      <c r="A1219" s="23" t="s">
        <v>283</v>
      </c>
      <c r="B1219" s="24">
        <v>8</v>
      </c>
      <c r="C1219" s="12">
        <v>79.680000000000007</v>
      </c>
      <c r="D1219" s="26">
        <v>0.99977955966695875</v>
      </c>
      <c r="E1219" s="12">
        <v>9.9600000000000009</v>
      </c>
      <c r="F1219" s="12">
        <v>79.680000000000007</v>
      </c>
    </row>
    <row r="1220" spans="1:6">
      <c r="A1220" s="23" t="s">
        <v>222</v>
      </c>
      <c r="B1220" s="24">
        <v>8</v>
      </c>
      <c r="C1220" s="12">
        <v>79.680000000000007</v>
      </c>
      <c r="D1220" s="26">
        <v>1</v>
      </c>
      <c r="E1220" s="12">
        <v>9.9600000000000009</v>
      </c>
      <c r="F1220" s="12">
        <v>79.680000000000007</v>
      </c>
    </row>
    <row r="1221" spans="1:6">
      <c r="A1221" s="23" t="s">
        <v>566</v>
      </c>
      <c r="B1221" s="24">
        <v>8</v>
      </c>
      <c r="C1221" s="12">
        <v>79.680000000000007</v>
      </c>
      <c r="D1221" s="26">
        <v>1</v>
      </c>
      <c r="E1221" s="12">
        <v>9.9600000000000009</v>
      </c>
      <c r="F1221" s="12">
        <v>79.680000000000007</v>
      </c>
    </row>
    <row r="1222" spans="1:6">
      <c r="A1222" s="23" t="s">
        <v>808</v>
      </c>
      <c r="B1222" s="24">
        <v>8</v>
      </c>
      <c r="C1222" s="12">
        <v>79.680000000000007</v>
      </c>
      <c r="D1222" s="26">
        <v>1</v>
      </c>
      <c r="E1222" s="12">
        <v>9.9600000000000009</v>
      </c>
      <c r="F1222" s="12">
        <v>79.680000000000007</v>
      </c>
    </row>
    <row r="1223" spans="1:6" ht="42.75">
      <c r="A1223" s="23" t="s">
        <v>421</v>
      </c>
      <c r="B1223" s="24">
        <v>6</v>
      </c>
      <c r="C1223" s="12">
        <v>78.48</v>
      </c>
      <c r="D1223" s="25">
        <v>0.99958155256294767</v>
      </c>
      <c r="E1223" s="12">
        <v>13.08</v>
      </c>
      <c r="F1223" s="12">
        <v>78.48</v>
      </c>
    </row>
    <row r="1224" spans="1:6">
      <c r="A1224" s="23" t="s">
        <v>9</v>
      </c>
      <c r="B1224" s="24">
        <v>6</v>
      </c>
      <c r="C1224" s="12">
        <v>78.48</v>
      </c>
      <c r="D1224" s="26">
        <v>0.99946107132747253</v>
      </c>
      <c r="E1224" s="12">
        <v>13.08</v>
      </c>
      <c r="F1224" s="12">
        <v>78.48</v>
      </c>
    </row>
    <row r="1225" spans="1:6">
      <c r="A1225" s="23" t="s">
        <v>159</v>
      </c>
      <c r="B1225" s="24">
        <v>6</v>
      </c>
      <c r="C1225" s="12">
        <v>78.48</v>
      </c>
      <c r="D1225" s="26">
        <v>1</v>
      </c>
      <c r="E1225" s="12">
        <v>13.08</v>
      </c>
      <c r="F1225" s="12">
        <v>78.48</v>
      </c>
    </row>
    <row r="1226" spans="1:6">
      <c r="A1226" s="23" t="s">
        <v>566</v>
      </c>
      <c r="B1226" s="24">
        <v>6</v>
      </c>
      <c r="C1226" s="12">
        <v>78.48</v>
      </c>
      <c r="D1226" s="26">
        <v>1</v>
      </c>
      <c r="E1226" s="12">
        <v>13.08</v>
      </c>
      <c r="F1226" s="12">
        <v>78.48</v>
      </c>
    </row>
    <row r="1227" spans="1:6">
      <c r="A1227" s="23" t="s">
        <v>740</v>
      </c>
      <c r="B1227" s="24">
        <v>6</v>
      </c>
      <c r="C1227" s="12">
        <v>78.48</v>
      </c>
      <c r="D1227" s="26">
        <v>1</v>
      </c>
      <c r="E1227" s="12">
        <v>13.08</v>
      </c>
      <c r="F1227" s="12">
        <v>78.48</v>
      </c>
    </row>
    <row r="1228" spans="1:6" ht="28.5">
      <c r="A1228" s="23" t="s">
        <v>456</v>
      </c>
      <c r="B1228" s="24">
        <v>7</v>
      </c>
      <c r="C1228" s="12">
        <v>77.14</v>
      </c>
      <c r="D1228" s="25">
        <v>0.99962152214564959</v>
      </c>
      <c r="E1228" s="12">
        <v>11.02</v>
      </c>
      <c r="F1228" s="12">
        <v>77.14</v>
      </c>
    </row>
    <row r="1229" spans="1:6">
      <c r="A1229" s="23" t="s">
        <v>9</v>
      </c>
      <c r="B1229" s="24">
        <v>7</v>
      </c>
      <c r="C1229" s="12">
        <v>77.14</v>
      </c>
      <c r="D1229" s="26">
        <v>0.99952329977329213</v>
      </c>
      <c r="E1229" s="12">
        <v>11.02</v>
      </c>
      <c r="F1229" s="12">
        <v>77.14</v>
      </c>
    </row>
    <row r="1230" spans="1:6">
      <c r="A1230" s="23" t="s">
        <v>190</v>
      </c>
      <c r="B1230" s="24">
        <v>7</v>
      </c>
      <c r="C1230" s="12">
        <v>77.14</v>
      </c>
      <c r="D1230" s="26">
        <v>1</v>
      </c>
      <c r="E1230" s="12">
        <v>11.02</v>
      </c>
      <c r="F1230" s="12">
        <v>77.14</v>
      </c>
    </row>
    <row r="1231" spans="1:6">
      <c r="A1231" s="23" t="s">
        <v>566</v>
      </c>
      <c r="B1231" s="24">
        <v>7</v>
      </c>
      <c r="C1231" s="12">
        <v>77.14</v>
      </c>
      <c r="D1231" s="26">
        <v>1</v>
      </c>
      <c r="E1231" s="12">
        <v>11.02</v>
      </c>
      <c r="F1231" s="12">
        <v>77.14</v>
      </c>
    </row>
    <row r="1232" spans="1:6">
      <c r="A1232" s="23" t="s">
        <v>775</v>
      </c>
      <c r="B1232" s="24">
        <v>7</v>
      </c>
      <c r="C1232" s="12">
        <v>77.14</v>
      </c>
      <c r="D1232" s="26">
        <v>1</v>
      </c>
      <c r="E1232" s="12">
        <v>11.02</v>
      </c>
      <c r="F1232" s="12">
        <v>77.14</v>
      </c>
    </row>
    <row r="1233" spans="1:6" ht="28.5">
      <c r="A1233" s="23" t="s">
        <v>403</v>
      </c>
      <c r="B1233" s="24">
        <v>10</v>
      </c>
      <c r="C1233" s="12">
        <v>77</v>
      </c>
      <c r="D1233" s="25">
        <v>0.99966141918827411</v>
      </c>
      <c r="E1233" s="12">
        <v>7.7</v>
      </c>
      <c r="F1233" s="12">
        <v>77</v>
      </c>
    </row>
    <row r="1234" spans="1:6">
      <c r="A1234" s="23" t="s">
        <v>9</v>
      </c>
      <c r="B1234" s="24">
        <v>10</v>
      </c>
      <c r="C1234" s="12">
        <v>77</v>
      </c>
      <c r="D1234" s="26">
        <v>0.99958541528182365</v>
      </c>
      <c r="E1234" s="12">
        <v>7.7</v>
      </c>
      <c r="F1234" s="12">
        <v>77</v>
      </c>
    </row>
    <row r="1235" spans="1:6">
      <c r="A1235" s="23" t="s">
        <v>142</v>
      </c>
      <c r="B1235" s="24">
        <v>10</v>
      </c>
      <c r="C1235" s="12">
        <v>77</v>
      </c>
      <c r="D1235" s="26">
        <v>1</v>
      </c>
      <c r="E1235" s="12">
        <v>7.7</v>
      </c>
      <c r="F1235" s="12">
        <v>77</v>
      </c>
    </row>
    <row r="1236" spans="1:6">
      <c r="A1236" s="23" t="s">
        <v>566</v>
      </c>
      <c r="B1236" s="24">
        <v>10</v>
      </c>
      <c r="C1236" s="12">
        <v>77</v>
      </c>
      <c r="D1236" s="26">
        <v>1</v>
      </c>
      <c r="E1236" s="12">
        <v>7.7</v>
      </c>
      <c r="F1236" s="12">
        <v>77</v>
      </c>
    </row>
    <row r="1237" spans="1:6">
      <c r="A1237" s="23" t="s">
        <v>722</v>
      </c>
      <c r="B1237" s="24">
        <v>10</v>
      </c>
      <c r="C1237" s="12">
        <v>77</v>
      </c>
      <c r="D1237" s="26">
        <v>1</v>
      </c>
      <c r="E1237" s="12">
        <v>7.7</v>
      </c>
      <c r="F1237" s="12">
        <v>77</v>
      </c>
    </row>
    <row r="1238" spans="1:6" ht="28.5">
      <c r="A1238" s="23" t="s">
        <v>399</v>
      </c>
      <c r="B1238" s="24">
        <v>4</v>
      </c>
      <c r="C1238" s="12">
        <v>73.84</v>
      </c>
      <c r="D1238" s="25">
        <v>0.99969967889772071</v>
      </c>
      <c r="E1238" s="12">
        <v>18.46</v>
      </c>
      <c r="F1238" s="12">
        <v>73.84</v>
      </c>
    </row>
    <row r="1239" spans="1:6">
      <c r="A1239" s="23" t="s">
        <v>9</v>
      </c>
      <c r="B1239" s="24">
        <v>4</v>
      </c>
      <c r="C1239" s="12">
        <v>73.84</v>
      </c>
      <c r="D1239" s="26">
        <v>0.99964498163442062</v>
      </c>
      <c r="E1239" s="12">
        <v>18.46</v>
      </c>
      <c r="F1239" s="12">
        <v>73.84</v>
      </c>
    </row>
    <row r="1240" spans="1:6">
      <c r="A1240" s="23" t="s">
        <v>138</v>
      </c>
      <c r="B1240" s="24">
        <v>4</v>
      </c>
      <c r="C1240" s="12">
        <v>73.84</v>
      </c>
      <c r="D1240" s="26">
        <v>1</v>
      </c>
      <c r="E1240" s="12">
        <v>18.46</v>
      </c>
      <c r="F1240" s="12">
        <v>73.84</v>
      </c>
    </row>
    <row r="1241" spans="1:6">
      <c r="A1241" s="23" t="s">
        <v>566</v>
      </c>
      <c r="B1241" s="24">
        <v>4</v>
      </c>
      <c r="C1241" s="12">
        <v>73.84</v>
      </c>
      <c r="D1241" s="26">
        <v>1</v>
      </c>
      <c r="E1241" s="12">
        <v>18.46</v>
      </c>
      <c r="F1241" s="12">
        <v>73.84</v>
      </c>
    </row>
    <row r="1242" spans="1:6">
      <c r="A1242" s="23" t="s">
        <v>718</v>
      </c>
      <c r="B1242" s="24">
        <v>4</v>
      </c>
      <c r="C1242" s="12">
        <v>73.84</v>
      </c>
      <c r="D1242" s="26">
        <v>1</v>
      </c>
      <c r="E1242" s="12">
        <v>18.46</v>
      </c>
      <c r="F1242" s="12">
        <v>73.84</v>
      </c>
    </row>
    <row r="1243" spans="1:6" ht="28.5">
      <c r="A1243" s="23" t="s">
        <v>484</v>
      </c>
      <c r="B1243" s="24">
        <v>2</v>
      </c>
      <c r="C1243" s="12">
        <v>71.680000000000007</v>
      </c>
      <c r="D1243" s="25">
        <v>0.99973681941740022</v>
      </c>
      <c r="E1243" s="12">
        <v>35.840000000000003</v>
      </c>
      <c r="F1243" s="12">
        <v>71.680000000000007</v>
      </c>
    </row>
    <row r="1244" spans="1:6">
      <c r="A1244" s="23" t="s">
        <v>9</v>
      </c>
      <c r="B1244" s="24">
        <v>2</v>
      </c>
      <c r="C1244" s="12">
        <v>71.680000000000007</v>
      </c>
      <c r="D1244" s="26">
        <v>0.99970280552599899</v>
      </c>
      <c r="E1244" s="12">
        <v>35.840000000000003</v>
      </c>
      <c r="F1244" s="12">
        <v>71.680000000000007</v>
      </c>
    </row>
    <row r="1245" spans="1:6">
      <c r="A1245" s="23" t="s">
        <v>218</v>
      </c>
      <c r="B1245" s="24">
        <v>2</v>
      </c>
      <c r="C1245" s="12">
        <v>71.680000000000007</v>
      </c>
      <c r="D1245" s="26">
        <v>1</v>
      </c>
      <c r="E1245" s="12">
        <v>35.840000000000003</v>
      </c>
      <c r="F1245" s="12">
        <v>71.680000000000007</v>
      </c>
    </row>
    <row r="1246" spans="1:6">
      <c r="A1246" s="23" t="s">
        <v>566</v>
      </c>
      <c r="B1246" s="24">
        <v>2</v>
      </c>
      <c r="C1246" s="12">
        <v>71.680000000000007</v>
      </c>
      <c r="D1246" s="26">
        <v>1</v>
      </c>
      <c r="E1246" s="12">
        <v>35.840000000000003</v>
      </c>
      <c r="F1246" s="12">
        <v>71.680000000000007</v>
      </c>
    </row>
    <row r="1247" spans="1:6">
      <c r="A1247" s="23" t="s">
        <v>804</v>
      </c>
      <c r="B1247" s="24">
        <v>2</v>
      </c>
      <c r="C1247" s="12">
        <v>71.680000000000007</v>
      </c>
      <c r="D1247" s="26">
        <v>1</v>
      </c>
      <c r="E1247" s="12">
        <v>35.840000000000003</v>
      </c>
      <c r="F1247" s="12">
        <v>71.680000000000007</v>
      </c>
    </row>
    <row r="1248" spans="1:6" ht="42.75">
      <c r="A1248" s="23" t="s">
        <v>412</v>
      </c>
      <c r="B1248" s="24">
        <v>12</v>
      </c>
      <c r="C1248" s="12">
        <v>68.760000000000005</v>
      </c>
      <c r="D1248" s="25">
        <v>0.99977244695832046</v>
      </c>
      <c r="E1248" s="12">
        <v>5.73</v>
      </c>
      <c r="F1248" s="12">
        <v>68.760000000000005</v>
      </c>
    </row>
    <row r="1249" spans="1:6">
      <c r="A1249" s="23" t="s">
        <v>9</v>
      </c>
      <c r="B1249" s="24">
        <v>12</v>
      </c>
      <c r="C1249" s="12">
        <v>68.760000000000005</v>
      </c>
      <c r="D1249" s="26">
        <v>0.99975827386842264</v>
      </c>
      <c r="E1249" s="12">
        <v>5.73</v>
      </c>
      <c r="F1249" s="12">
        <v>68.760000000000005</v>
      </c>
    </row>
    <row r="1250" spans="1:6">
      <c r="A1250" s="23" t="s">
        <v>151</v>
      </c>
      <c r="B1250" s="24">
        <v>12</v>
      </c>
      <c r="C1250" s="12">
        <v>68.760000000000005</v>
      </c>
      <c r="D1250" s="26">
        <v>1</v>
      </c>
      <c r="E1250" s="12">
        <v>5.73</v>
      </c>
      <c r="F1250" s="12">
        <v>68.760000000000005</v>
      </c>
    </row>
    <row r="1251" spans="1:6">
      <c r="A1251" s="23" t="s">
        <v>566</v>
      </c>
      <c r="B1251" s="24">
        <v>12</v>
      </c>
      <c r="C1251" s="12">
        <v>68.760000000000005</v>
      </c>
      <c r="D1251" s="26">
        <v>1</v>
      </c>
      <c r="E1251" s="12">
        <v>5.73</v>
      </c>
      <c r="F1251" s="12">
        <v>68.760000000000005</v>
      </c>
    </row>
    <row r="1252" spans="1:6">
      <c r="A1252" s="23" t="s">
        <v>731</v>
      </c>
      <c r="B1252" s="24">
        <v>12</v>
      </c>
      <c r="C1252" s="12">
        <v>68.760000000000005</v>
      </c>
      <c r="D1252" s="26">
        <v>1</v>
      </c>
      <c r="E1252" s="12">
        <v>5.73</v>
      </c>
      <c r="F1252" s="12">
        <v>68.760000000000005</v>
      </c>
    </row>
    <row r="1253" spans="1:6" ht="42.75">
      <c r="A1253" s="23" t="s">
        <v>411</v>
      </c>
      <c r="B1253" s="24">
        <v>8</v>
      </c>
      <c r="C1253" s="12">
        <v>63.04</v>
      </c>
      <c r="D1253" s="25">
        <v>0.99980511071893141</v>
      </c>
      <c r="E1253" s="12">
        <v>7.88</v>
      </c>
      <c r="F1253" s="12">
        <v>63.04</v>
      </c>
    </row>
    <row r="1254" spans="1:6">
      <c r="A1254" s="23" t="s">
        <v>283</v>
      </c>
      <c r="B1254" s="24">
        <v>8</v>
      </c>
      <c r="C1254" s="12">
        <v>63.04</v>
      </c>
      <c r="D1254" s="26">
        <v>0.99987916229450269</v>
      </c>
      <c r="E1254" s="12">
        <v>7.88</v>
      </c>
      <c r="F1254" s="12">
        <v>63.04</v>
      </c>
    </row>
    <row r="1255" spans="1:6">
      <c r="A1255" s="23" t="s">
        <v>150</v>
      </c>
      <c r="B1255" s="24">
        <v>8</v>
      </c>
      <c r="C1255" s="12">
        <v>63.04</v>
      </c>
      <c r="D1255" s="26">
        <v>1</v>
      </c>
      <c r="E1255" s="12">
        <v>7.88</v>
      </c>
      <c r="F1255" s="12">
        <v>63.04</v>
      </c>
    </row>
    <row r="1256" spans="1:6">
      <c r="A1256" s="23" t="s">
        <v>566</v>
      </c>
      <c r="B1256" s="24">
        <v>8</v>
      </c>
      <c r="C1256" s="12">
        <v>63.04</v>
      </c>
      <c r="D1256" s="26">
        <v>1</v>
      </c>
      <c r="E1256" s="12">
        <v>7.88</v>
      </c>
      <c r="F1256" s="12">
        <v>63.04</v>
      </c>
    </row>
    <row r="1257" spans="1:6">
      <c r="A1257" s="23" t="s">
        <v>730</v>
      </c>
      <c r="B1257" s="24">
        <v>8</v>
      </c>
      <c r="C1257" s="12">
        <v>63.04</v>
      </c>
      <c r="D1257" s="26">
        <v>1</v>
      </c>
      <c r="E1257" s="12">
        <v>7.88</v>
      </c>
      <c r="F1257" s="12">
        <v>63.04</v>
      </c>
    </row>
    <row r="1258" spans="1:6" ht="42.75">
      <c r="A1258" s="23" t="s">
        <v>423</v>
      </c>
      <c r="B1258" s="24">
        <v>5</v>
      </c>
      <c r="C1258" s="12">
        <v>52.95</v>
      </c>
      <c r="D1258" s="25">
        <v>0.99983254641252839</v>
      </c>
      <c r="E1258" s="12">
        <v>10.59</v>
      </c>
      <c r="F1258" s="12">
        <v>52.95</v>
      </c>
    </row>
    <row r="1259" spans="1:6">
      <c r="A1259" s="23" t="s">
        <v>9</v>
      </c>
      <c r="B1259" s="24">
        <v>5</v>
      </c>
      <c r="C1259" s="12">
        <v>52.95</v>
      </c>
      <c r="D1259" s="26">
        <v>0.99980098836422449</v>
      </c>
      <c r="E1259" s="12">
        <v>10.59</v>
      </c>
      <c r="F1259" s="12">
        <v>52.95</v>
      </c>
    </row>
    <row r="1260" spans="1:6">
      <c r="A1260" s="23" t="s">
        <v>161</v>
      </c>
      <c r="B1260" s="24">
        <v>5</v>
      </c>
      <c r="C1260" s="12">
        <v>52.95</v>
      </c>
      <c r="D1260" s="26">
        <v>1</v>
      </c>
      <c r="E1260" s="12">
        <v>10.59</v>
      </c>
      <c r="F1260" s="12">
        <v>52.95</v>
      </c>
    </row>
    <row r="1261" spans="1:6">
      <c r="A1261" s="23" t="s">
        <v>566</v>
      </c>
      <c r="B1261" s="24">
        <v>5</v>
      </c>
      <c r="C1261" s="12">
        <v>52.95</v>
      </c>
      <c r="D1261" s="26">
        <v>1</v>
      </c>
      <c r="E1261" s="12">
        <v>10.59</v>
      </c>
      <c r="F1261" s="12">
        <v>52.95</v>
      </c>
    </row>
    <row r="1262" spans="1:6">
      <c r="A1262" s="23" t="s">
        <v>742</v>
      </c>
      <c r="B1262" s="24">
        <v>5</v>
      </c>
      <c r="C1262" s="12">
        <v>52.95</v>
      </c>
      <c r="D1262" s="26">
        <v>1</v>
      </c>
      <c r="E1262" s="12">
        <v>10.59</v>
      </c>
      <c r="F1262" s="12">
        <v>52.95</v>
      </c>
    </row>
    <row r="1263" spans="1:6" ht="28.5">
      <c r="A1263" s="23" t="s">
        <v>464</v>
      </c>
      <c r="B1263" s="24">
        <v>5</v>
      </c>
      <c r="C1263" s="12">
        <v>45.55</v>
      </c>
      <c r="D1263" s="25">
        <v>0.99985614784488608</v>
      </c>
      <c r="E1263" s="12">
        <v>9.11</v>
      </c>
      <c r="F1263" s="12">
        <v>45.55</v>
      </c>
    </row>
    <row r="1264" spans="1:6">
      <c r="A1264" s="23" t="s">
        <v>9</v>
      </c>
      <c r="B1264" s="24">
        <v>5</v>
      </c>
      <c r="C1264" s="12">
        <v>45.55</v>
      </c>
      <c r="D1264" s="26">
        <v>0.99983773331764803</v>
      </c>
      <c r="E1264" s="12">
        <v>9.11</v>
      </c>
      <c r="F1264" s="12">
        <v>45.55</v>
      </c>
    </row>
    <row r="1265" spans="1:6">
      <c r="A1265" s="23" t="s">
        <v>198</v>
      </c>
      <c r="B1265" s="24">
        <v>5</v>
      </c>
      <c r="C1265" s="12">
        <v>45.55</v>
      </c>
      <c r="D1265" s="26">
        <v>1</v>
      </c>
      <c r="E1265" s="12">
        <v>9.11</v>
      </c>
      <c r="F1265" s="12">
        <v>45.55</v>
      </c>
    </row>
    <row r="1266" spans="1:6">
      <c r="A1266" s="23" t="s">
        <v>2</v>
      </c>
      <c r="B1266" s="24">
        <v>5</v>
      </c>
      <c r="C1266" s="12">
        <v>45.55</v>
      </c>
      <c r="D1266" s="26">
        <v>1</v>
      </c>
      <c r="E1266" s="12">
        <v>9.11</v>
      </c>
      <c r="F1266" s="12">
        <v>45.55</v>
      </c>
    </row>
    <row r="1267" spans="1:6">
      <c r="A1267" s="23" t="s">
        <v>783</v>
      </c>
      <c r="B1267" s="24">
        <v>5</v>
      </c>
      <c r="C1267" s="12">
        <v>45.55</v>
      </c>
      <c r="D1267" s="26">
        <v>1</v>
      </c>
      <c r="E1267" s="12">
        <v>9.11</v>
      </c>
      <c r="F1267" s="12">
        <v>45.55</v>
      </c>
    </row>
    <row r="1268" spans="1:6" ht="28.5">
      <c r="A1268" s="23" t="s">
        <v>477</v>
      </c>
      <c r="B1268" s="24">
        <v>4</v>
      </c>
      <c r="C1268" s="12">
        <v>42.8</v>
      </c>
      <c r="D1268" s="25">
        <v>0.99987832438286439</v>
      </c>
      <c r="E1268" s="12">
        <v>10.7</v>
      </c>
      <c r="F1268" s="12">
        <v>42.8</v>
      </c>
    </row>
    <row r="1269" spans="1:6">
      <c r="A1269" s="23" t="s">
        <v>9</v>
      </c>
      <c r="B1269" s="24">
        <v>4</v>
      </c>
      <c r="C1269" s="12">
        <v>42.8</v>
      </c>
      <c r="D1269" s="26">
        <v>0.99987225986005257</v>
      </c>
      <c r="E1269" s="12">
        <v>10.7</v>
      </c>
      <c r="F1269" s="12">
        <v>42.8</v>
      </c>
    </row>
    <row r="1270" spans="1:6">
      <c r="A1270" s="23" t="s">
        <v>211</v>
      </c>
      <c r="B1270" s="24">
        <v>4</v>
      </c>
      <c r="C1270" s="12">
        <v>42.8</v>
      </c>
      <c r="D1270" s="26">
        <v>1</v>
      </c>
      <c r="E1270" s="12">
        <v>10.7</v>
      </c>
      <c r="F1270" s="12">
        <v>42.8</v>
      </c>
    </row>
    <row r="1271" spans="1:6">
      <c r="A1271" s="23" t="s">
        <v>566</v>
      </c>
      <c r="B1271" s="24">
        <v>4</v>
      </c>
      <c r="C1271" s="12">
        <v>42.8</v>
      </c>
      <c r="D1271" s="26">
        <v>1</v>
      </c>
      <c r="E1271" s="12">
        <v>10.7</v>
      </c>
      <c r="F1271" s="12">
        <v>42.8</v>
      </c>
    </row>
    <row r="1272" spans="1:6">
      <c r="A1272" s="23" t="s">
        <v>797</v>
      </c>
      <c r="B1272" s="24">
        <v>4</v>
      </c>
      <c r="C1272" s="12">
        <v>42.8</v>
      </c>
      <c r="D1272" s="26">
        <v>1</v>
      </c>
      <c r="E1272" s="12">
        <v>10.7</v>
      </c>
      <c r="F1272" s="12">
        <v>42.8</v>
      </c>
    </row>
    <row r="1273" spans="1:6" ht="28.5">
      <c r="A1273" s="23" t="s">
        <v>407</v>
      </c>
      <c r="B1273" s="24">
        <v>4</v>
      </c>
      <c r="C1273" s="12">
        <v>39.44</v>
      </c>
      <c r="D1273" s="25">
        <v>0.9998987599589827</v>
      </c>
      <c r="E1273" s="12">
        <v>9.86</v>
      </c>
      <c r="F1273" s="12">
        <v>39.44</v>
      </c>
    </row>
    <row r="1274" spans="1:6">
      <c r="A1274" s="23" t="s">
        <v>283</v>
      </c>
      <c r="B1274" s="24">
        <v>4</v>
      </c>
      <c r="C1274" s="12">
        <v>39.44</v>
      </c>
      <c r="D1274" s="26">
        <v>0.99994147713635428</v>
      </c>
      <c r="E1274" s="12">
        <v>9.86</v>
      </c>
      <c r="F1274" s="12">
        <v>39.44</v>
      </c>
    </row>
    <row r="1275" spans="1:6">
      <c r="A1275" s="23" t="s">
        <v>146</v>
      </c>
      <c r="B1275" s="24">
        <v>4</v>
      </c>
      <c r="C1275" s="12">
        <v>39.44</v>
      </c>
      <c r="D1275" s="26">
        <v>1</v>
      </c>
      <c r="E1275" s="12">
        <v>9.86</v>
      </c>
      <c r="F1275" s="12">
        <v>39.44</v>
      </c>
    </row>
    <row r="1276" spans="1:6">
      <c r="A1276" s="23" t="s">
        <v>566</v>
      </c>
      <c r="B1276" s="24">
        <v>4</v>
      </c>
      <c r="C1276" s="12">
        <v>39.44</v>
      </c>
      <c r="D1276" s="26">
        <v>1</v>
      </c>
      <c r="E1276" s="12">
        <v>9.86</v>
      </c>
      <c r="F1276" s="12">
        <v>39.44</v>
      </c>
    </row>
    <row r="1277" spans="1:6">
      <c r="A1277" s="23" t="s">
        <v>726</v>
      </c>
      <c r="B1277" s="24">
        <v>4</v>
      </c>
      <c r="C1277" s="12">
        <v>39.44</v>
      </c>
      <c r="D1277" s="26">
        <v>1</v>
      </c>
      <c r="E1277" s="12">
        <v>9.86</v>
      </c>
      <c r="F1277" s="12">
        <v>39.44</v>
      </c>
    </row>
    <row r="1278" spans="1:6" ht="28.5">
      <c r="A1278" s="23" t="s">
        <v>485</v>
      </c>
      <c r="B1278" s="24">
        <v>1</v>
      </c>
      <c r="C1278" s="12">
        <v>37.840000000000003</v>
      </c>
      <c r="D1278" s="25">
        <v>0.99991836650564392</v>
      </c>
      <c r="E1278" s="12">
        <v>37.840000000000003</v>
      </c>
      <c r="F1278" s="12">
        <v>37.840000000000003</v>
      </c>
    </row>
    <row r="1279" spans="1:6">
      <c r="A1279" s="23" t="s">
        <v>9</v>
      </c>
      <c r="B1279" s="24">
        <v>1</v>
      </c>
      <c r="C1279" s="12">
        <v>37.840000000000003</v>
      </c>
      <c r="D1279" s="26">
        <v>0.99990278519567388</v>
      </c>
      <c r="E1279" s="12">
        <v>37.840000000000003</v>
      </c>
      <c r="F1279" s="12">
        <v>37.840000000000003</v>
      </c>
    </row>
    <row r="1280" spans="1:6">
      <c r="A1280" s="23" t="s">
        <v>219</v>
      </c>
      <c r="B1280" s="24">
        <v>1</v>
      </c>
      <c r="C1280" s="12">
        <v>37.840000000000003</v>
      </c>
      <c r="D1280" s="26">
        <v>1</v>
      </c>
      <c r="E1280" s="12">
        <v>37.840000000000003</v>
      </c>
      <c r="F1280" s="12">
        <v>37.840000000000003</v>
      </c>
    </row>
    <row r="1281" spans="1:6">
      <c r="A1281" s="23" t="s">
        <v>566</v>
      </c>
      <c r="B1281" s="24">
        <v>1</v>
      </c>
      <c r="C1281" s="12">
        <v>37.840000000000003</v>
      </c>
      <c r="D1281" s="26">
        <v>1</v>
      </c>
      <c r="E1281" s="12">
        <v>37.840000000000003</v>
      </c>
      <c r="F1281" s="12">
        <v>37.840000000000003</v>
      </c>
    </row>
    <row r="1282" spans="1:6">
      <c r="A1282" s="23" t="s">
        <v>805</v>
      </c>
      <c r="B1282" s="24">
        <v>1</v>
      </c>
      <c r="C1282" s="12">
        <v>37.840000000000003</v>
      </c>
      <c r="D1282" s="26">
        <v>1</v>
      </c>
      <c r="E1282" s="12">
        <v>37.840000000000003</v>
      </c>
      <c r="F1282" s="12">
        <v>37.840000000000003</v>
      </c>
    </row>
    <row r="1283" spans="1:6" ht="28.5">
      <c r="A1283" s="23" t="s">
        <v>406</v>
      </c>
      <c r="B1283" s="24">
        <v>8</v>
      </c>
      <c r="C1283" s="12">
        <v>37.04</v>
      </c>
      <c r="D1283" s="25">
        <v>0.99993755853757649</v>
      </c>
      <c r="E1283" s="12">
        <v>4.63</v>
      </c>
      <c r="F1283" s="12">
        <v>37.04</v>
      </c>
    </row>
    <row r="1284" spans="1:6">
      <c r="A1284" s="23" t="s">
        <v>283</v>
      </c>
      <c r="B1284" s="24">
        <v>8</v>
      </c>
      <c r="C1284" s="12">
        <v>37.04</v>
      </c>
      <c r="D1284" s="26">
        <v>1</v>
      </c>
      <c r="E1284" s="12">
        <v>4.63</v>
      </c>
      <c r="F1284" s="12">
        <v>37.04</v>
      </c>
    </row>
    <row r="1285" spans="1:6">
      <c r="A1285" s="23" t="s">
        <v>145</v>
      </c>
      <c r="B1285" s="24">
        <v>8</v>
      </c>
      <c r="C1285" s="12">
        <v>37.04</v>
      </c>
      <c r="D1285" s="26">
        <v>1</v>
      </c>
      <c r="E1285" s="12">
        <v>4.63</v>
      </c>
      <c r="F1285" s="12">
        <v>37.04</v>
      </c>
    </row>
    <row r="1286" spans="1:6">
      <c r="A1286" s="23" t="s">
        <v>566</v>
      </c>
      <c r="B1286" s="24">
        <v>8</v>
      </c>
      <c r="C1286" s="12">
        <v>37.04</v>
      </c>
      <c r="D1286" s="26">
        <v>1</v>
      </c>
      <c r="E1286" s="12">
        <v>4.63</v>
      </c>
      <c r="F1286" s="12">
        <v>37.04</v>
      </c>
    </row>
    <row r="1287" spans="1:6">
      <c r="A1287" s="23" t="s">
        <v>725</v>
      </c>
      <c r="B1287" s="24">
        <v>8</v>
      </c>
      <c r="C1287" s="12">
        <v>37.04</v>
      </c>
      <c r="D1287" s="26">
        <v>1</v>
      </c>
      <c r="E1287" s="12">
        <v>4.63</v>
      </c>
      <c r="F1287" s="12">
        <v>37.04</v>
      </c>
    </row>
    <row r="1288" spans="1:6" ht="28.5">
      <c r="A1288" s="23" t="s">
        <v>450</v>
      </c>
      <c r="B1288" s="24">
        <v>2</v>
      </c>
      <c r="C1288" s="12">
        <v>35.979999999999997</v>
      </c>
      <c r="D1288" s="25">
        <v>0.99995620133749374</v>
      </c>
      <c r="E1288" s="12">
        <v>17.989999999999998</v>
      </c>
      <c r="F1288" s="12">
        <v>35.979999999999997</v>
      </c>
    </row>
    <row r="1289" spans="1:6">
      <c r="A1289" s="23" t="s">
        <v>9</v>
      </c>
      <c r="B1289" s="24">
        <v>2</v>
      </c>
      <c r="C1289" s="12">
        <v>35.979999999999997</v>
      </c>
      <c r="D1289" s="26">
        <v>0.9999318100787512</v>
      </c>
      <c r="E1289" s="12">
        <v>17.989999999999998</v>
      </c>
      <c r="F1289" s="12">
        <v>35.979999999999997</v>
      </c>
    </row>
    <row r="1290" spans="1:6">
      <c r="A1290" s="23" t="s">
        <v>185</v>
      </c>
      <c r="B1290" s="24">
        <v>2</v>
      </c>
      <c r="C1290" s="12">
        <v>35.979999999999997</v>
      </c>
      <c r="D1290" s="26">
        <v>1</v>
      </c>
      <c r="E1290" s="12">
        <v>17.989999999999998</v>
      </c>
      <c r="F1290" s="12">
        <v>35.979999999999997</v>
      </c>
    </row>
    <row r="1291" spans="1:6">
      <c r="A1291" s="23" t="s">
        <v>566</v>
      </c>
      <c r="B1291" s="24">
        <v>2</v>
      </c>
      <c r="C1291" s="12">
        <v>35.979999999999997</v>
      </c>
      <c r="D1291" s="26">
        <v>1</v>
      </c>
      <c r="E1291" s="12">
        <v>17.989999999999998</v>
      </c>
      <c r="F1291" s="12">
        <v>35.979999999999997</v>
      </c>
    </row>
    <row r="1292" spans="1:6">
      <c r="A1292" s="23" t="s">
        <v>769</v>
      </c>
      <c r="B1292" s="24">
        <v>2</v>
      </c>
      <c r="C1292" s="12">
        <v>35.979999999999997</v>
      </c>
      <c r="D1292" s="26">
        <v>1</v>
      </c>
      <c r="E1292" s="12">
        <v>17.989999999999998</v>
      </c>
      <c r="F1292" s="12">
        <v>35.979999999999997</v>
      </c>
    </row>
    <row r="1293" spans="1:6" ht="28.5">
      <c r="A1293" s="23" t="s">
        <v>486</v>
      </c>
      <c r="B1293" s="24">
        <v>1</v>
      </c>
      <c r="C1293" s="12">
        <v>30.26</v>
      </c>
      <c r="D1293" s="25">
        <v>0.99997188035710172</v>
      </c>
      <c r="E1293" s="12">
        <v>30.26</v>
      </c>
      <c r="F1293" s="12">
        <v>30.26</v>
      </c>
    </row>
    <row r="1294" spans="1:6">
      <c r="A1294" s="23" t="s">
        <v>9</v>
      </c>
      <c r="B1294" s="24">
        <v>1</v>
      </c>
      <c r="C1294" s="12">
        <v>30.26</v>
      </c>
      <c r="D1294" s="26">
        <v>0.99995622066690926</v>
      </c>
      <c r="E1294" s="12">
        <v>30.26</v>
      </c>
      <c r="F1294" s="12">
        <v>30.26</v>
      </c>
    </row>
    <row r="1295" spans="1:6">
      <c r="A1295" s="23" t="s">
        <v>220</v>
      </c>
      <c r="B1295" s="24">
        <v>1</v>
      </c>
      <c r="C1295" s="12">
        <v>30.26</v>
      </c>
      <c r="D1295" s="26">
        <v>1</v>
      </c>
      <c r="E1295" s="12">
        <v>30.26</v>
      </c>
      <c r="F1295" s="12">
        <v>30.26</v>
      </c>
    </row>
    <row r="1296" spans="1:6">
      <c r="A1296" s="23" t="s">
        <v>566</v>
      </c>
      <c r="B1296" s="24">
        <v>1</v>
      </c>
      <c r="C1296" s="12">
        <v>30.26</v>
      </c>
      <c r="D1296" s="26">
        <v>1</v>
      </c>
      <c r="E1296" s="12">
        <v>30.26</v>
      </c>
      <c r="F1296" s="12">
        <v>30.26</v>
      </c>
    </row>
    <row r="1297" spans="1:6">
      <c r="A1297" s="23" t="s">
        <v>806</v>
      </c>
      <c r="B1297" s="24">
        <v>1</v>
      </c>
      <c r="C1297" s="12">
        <v>30.26</v>
      </c>
      <c r="D1297" s="26">
        <v>1</v>
      </c>
      <c r="E1297" s="12">
        <v>30.26</v>
      </c>
      <c r="F1297" s="12">
        <v>30.26</v>
      </c>
    </row>
    <row r="1298" spans="1:6" ht="42.75">
      <c r="A1298" s="23" t="s">
        <v>474</v>
      </c>
      <c r="B1298" s="24">
        <v>2</v>
      </c>
      <c r="C1298" s="12">
        <v>26.16</v>
      </c>
      <c r="D1298" s="25">
        <v>0.99998543498872583</v>
      </c>
      <c r="E1298" s="12">
        <v>13.08</v>
      </c>
      <c r="F1298" s="12">
        <v>26.16</v>
      </c>
    </row>
    <row r="1299" spans="1:6">
      <c r="A1299" s="23" t="s">
        <v>9</v>
      </c>
      <c r="B1299" s="24">
        <v>2</v>
      </c>
      <c r="C1299" s="12">
        <v>26.16</v>
      </c>
      <c r="D1299" s="26">
        <v>0.99997732380591153</v>
      </c>
      <c r="E1299" s="12">
        <v>13.08</v>
      </c>
      <c r="F1299" s="12">
        <v>26.16</v>
      </c>
    </row>
    <row r="1300" spans="1:6">
      <c r="A1300" s="23" t="s">
        <v>208</v>
      </c>
      <c r="B1300" s="24">
        <v>2</v>
      </c>
      <c r="C1300" s="12">
        <v>26.16</v>
      </c>
      <c r="D1300" s="26">
        <v>1</v>
      </c>
      <c r="E1300" s="12">
        <v>13.08</v>
      </c>
      <c r="F1300" s="12">
        <v>26.16</v>
      </c>
    </row>
    <row r="1301" spans="1:6">
      <c r="A1301" s="23" t="s">
        <v>566</v>
      </c>
      <c r="B1301" s="24">
        <v>2</v>
      </c>
      <c r="C1301" s="12">
        <v>26.16</v>
      </c>
      <c r="D1301" s="26">
        <v>1</v>
      </c>
      <c r="E1301" s="12">
        <v>13.08</v>
      </c>
      <c r="F1301" s="12">
        <v>26.16</v>
      </c>
    </row>
    <row r="1302" spans="1:6">
      <c r="A1302" s="23" t="s">
        <v>793</v>
      </c>
      <c r="B1302" s="24">
        <v>2</v>
      </c>
      <c r="C1302" s="12">
        <v>26.16</v>
      </c>
      <c r="D1302" s="26">
        <v>1</v>
      </c>
      <c r="E1302" s="12">
        <v>13.08</v>
      </c>
      <c r="F1302" s="12">
        <v>26.16</v>
      </c>
    </row>
    <row r="1303" spans="1:6" ht="28.5">
      <c r="A1303" s="23" t="s">
        <v>475</v>
      </c>
      <c r="B1303" s="24">
        <v>2</v>
      </c>
      <c r="C1303" s="12">
        <v>15.18</v>
      </c>
      <c r="D1303" s="25">
        <v>0.99999330040570034</v>
      </c>
      <c r="E1303" s="12">
        <v>7.59</v>
      </c>
      <c r="F1303" s="12">
        <v>15.18</v>
      </c>
    </row>
    <row r="1304" spans="1:6">
      <c r="A1304" s="23" t="s">
        <v>9</v>
      </c>
      <c r="B1304" s="24">
        <v>2</v>
      </c>
      <c r="C1304" s="12">
        <v>15.18</v>
      </c>
      <c r="D1304" s="26">
        <v>0.99998956943473627</v>
      </c>
      <c r="E1304" s="12">
        <v>7.59</v>
      </c>
      <c r="F1304" s="12">
        <v>15.18</v>
      </c>
    </row>
    <row r="1305" spans="1:6">
      <c r="A1305" s="23" t="s">
        <v>209</v>
      </c>
      <c r="B1305" s="24">
        <v>2</v>
      </c>
      <c r="C1305" s="12">
        <v>15.18</v>
      </c>
      <c r="D1305" s="26">
        <v>1</v>
      </c>
      <c r="E1305" s="12">
        <v>7.59</v>
      </c>
      <c r="F1305" s="12">
        <v>15.18</v>
      </c>
    </row>
    <row r="1306" spans="1:6">
      <c r="A1306" s="23" t="s">
        <v>566</v>
      </c>
      <c r="B1306" s="24">
        <v>2</v>
      </c>
      <c r="C1306" s="12">
        <v>15.18</v>
      </c>
      <c r="D1306" s="26">
        <v>1</v>
      </c>
      <c r="E1306" s="12">
        <v>7.59</v>
      </c>
      <c r="F1306" s="12">
        <v>15.18</v>
      </c>
    </row>
    <row r="1307" spans="1:6">
      <c r="A1307" s="23" t="s">
        <v>795</v>
      </c>
      <c r="B1307" s="24">
        <v>2</v>
      </c>
      <c r="C1307" s="12">
        <v>15.18</v>
      </c>
      <c r="D1307" s="26">
        <v>1</v>
      </c>
      <c r="E1307" s="12">
        <v>7.59</v>
      </c>
      <c r="F1307" s="12">
        <v>15.18</v>
      </c>
    </row>
    <row r="1308" spans="1:6" ht="28.5">
      <c r="A1308" s="23" t="s">
        <v>971</v>
      </c>
      <c r="B1308" s="24">
        <v>1</v>
      </c>
      <c r="C1308" s="12">
        <v>12.93</v>
      </c>
      <c r="D1308" s="25">
        <v>1.0000000000000007</v>
      </c>
      <c r="E1308" s="12">
        <v>12.93</v>
      </c>
      <c r="F1308" s="12">
        <v>12.93</v>
      </c>
    </row>
    <row r="1309" spans="1:6">
      <c r="A1309" s="23" t="s">
        <v>9</v>
      </c>
      <c r="B1309" s="24">
        <v>1</v>
      </c>
      <c r="C1309" s="12">
        <v>12.93</v>
      </c>
      <c r="D1309" s="26">
        <v>1</v>
      </c>
      <c r="E1309" s="12">
        <v>12.93</v>
      </c>
      <c r="F1309" s="12">
        <v>12.93</v>
      </c>
    </row>
    <row r="1310" spans="1:6">
      <c r="A1310" s="23" t="s">
        <v>954</v>
      </c>
      <c r="B1310" s="24">
        <v>1</v>
      </c>
      <c r="C1310" s="12">
        <v>12.93</v>
      </c>
      <c r="D1310" s="26">
        <v>1</v>
      </c>
      <c r="E1310" s="12">
        <v>12.93</v>
      </c>
      <c r="F1310" s="12">
        <v>12.93</v>
      </c>
    </row>
    <row r="1311" spans="1:6">
      <c r="A1311" s="23" t="s">
        <v>566</v>
      </c>
      <c r="B1311" s="24">
        <v>1</v>
      </c>
      <c r="C1311" s="12">
        <v>12.93</v>
      </c>
      <c r="D1311" s="26">
        <v>1</v>
      </c>
      <c r="E1311" s="12">
        <v>12.93</v>
      </c>
      <c r="F1311" s="12">
        <v>12.93</v>
      </c>
    </row>
    <row r="1312" spans="1:6">
      <c r="A1312" s="23" t="s">
        <v>937</v>
      </c>
      <c r="B1312" s="24">
        <v>1</v>
      </c>
      <c r="C1312" s="12">
        <v>12.93</v>
      </c>
      <c r="D1312" s="26">
        <v>1</v>
      </c>
      <c r="E1312" s="12">
        <v>12.93</v>
      </c>
      <c r="F1312" s="12">
        <v>12.93</v>
      </c>
    </row>
    <row r="1313" spans="1:6">
      <c r="A1313" s="23" t="s">
        <v>336</v>
      </c>
      <c r="B1313" s="24">
        <v>0</v>
      </c>
      <c r="C1313" s="12">
        <v>0</v>
      </c>
      <c r="D1313" s="25">
        <v>1.0000000000000007</v>
      </c>
      <c r="E1313" s="12">
        <v>0</v>
      </c>
      <c r="F1313" s="12">
        <v>0</v>
      </c>
    </row>
    <row r="1314" spans="1:6">
      <c r="A1314" s="23" t="s">
        <v>9</v>
      </c>
      <c r="B1314" s="24">
        <v>0</v>
      </c>
      <c r="C1314" s="12">
        <v>0</v>
      </c>
      <c r="D1314" s="26">
        <v>1</v>
      </c>
      <c r="E1314" s="12">
        <v>0</v>
      </c>
      <c r="F1314" s="12">
        <v>0</v>
      </c>
    </row>
    <row r="1315" spans="1:6">
      <c r="A1315" s="23" t="s">
        <v>569</v>
      </c>
      <c r="B1315" s="24">
        <v>0</v>
      </c>
      <c r="C1315" s="12">
        <v>0</v>
      </c>
      <c r="D1315" s="26"/>
      <c r="E1315" s="12">
        <v>0</v>
      </c>
      <c r="F1315" s="12">
        <v>0</v>
      </c>
    </row>
    <row r="1316" spans="1:6">
      <c r="A1316" s="23" t="s">
        <v>564</v>
      </c>
      <c r="B1316" s="24">
        <v>0</v>
      </c>
      <c r="C1316" s="12">
        <v>0</v>
      </c>
      <c r="D1316" s="26"/>
      <c r="E1316" s="12">
        <v>0</v>
      </c>
      <c r="F1316" s="12">
        <v>0</v>
      </c>
    </row>
    <row r="1317" spans="1:6">
      <c r="A1317" s="23" t="s">
        <v>640</v>
      </c>
      <c r="B1317" s="24">
        <v>0</v>
      </c>
      <c r="C1317" s="12">
        <v>0</v>
      </c>
      <c r="D1317" s="26"/>
      <c r="E1317" s="12">
        <v>0</v>
      </c>
      <c r="F1317" s="12">
        <v>0</v>
      </c>
    </row>
    <row r="1318" spans="1:6" ht="28.5">
      <c r="A1318" s="17" t="s">
        <v>17</v>
      </c>
      <c r="B1318" s="27">
        <v>58095.6</v>
      </c>
      <c r="C1318" s="28">
        <v>1929967.6100000003</v>
      </c>
      <c r="D1318" s="29"/>
      <c r="E1318" s="28">
        <v>90799.340000000026</v>
      </c>
      <c r="F1318" s="18">
        <v>1929967.6100000003</v>
      </c>
    </row>
  </sheetData>
  <mergeCells count="1">
    <mergeCell ref="A6:F6"/>
  </mergeCells>
  <pageMargins left="0.98425196850393704" right="0.59055118110236227" top="0.97333333333333338" bottom="0.78740157480314965" header="0.11811023622047245" footer="0.11811023622047245"/>
  <pageSetup paperSize="9" scale="64" orientation="landscape" r:id="rId2"/>
  <headerFooter>
    <oddHeader>&amp;L&amp;G&amp;R&amp;G</oddHeader>
    <oddFooter xml:space="preserve">&amp;C&amp;"Tahoma,Normal Itálico"&amp;8
</oddFooter>
  </headerFooter>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filterMode="1"/>
  <dimension ref="A1:J395"/>
  <sheetViews>
    <sheetView view="pageBreakPreview" zoomScale="85" zoomScaleNormal="85" zoomScaleSheetLayoutView="85" workbookViewId="0">
      <selection activeCell="L5" sqref="L5"/>
    </sheetView>
  </sheetViews>
  <sheetFormatPr defaultColWidth="9.140625" defaultRowHeight="12"/>
  <cols>
    <col min="1" max="1" width="7.85546875" style="2" customWidth="1"/>
    <col min="2" max="2" width="19.140625" style="2" customWidth="1"/>
    <col min="3" max="3" width="11.7109375" style="2" customWidth="1"/>
    <col min="4" max="4" width="48.85546875" style="4" customWidth="1"/>
    <col min="5" max="5" width="10" style="10" bestFit="1" customWidth="1"/>
    <col min="6" max="6" width="14.28515625" style="8" bestFit="1" customWidth="1"/>
    <col min="7" max="7" width="15" style="9" bestFit="1" customWidth="1"/>
    <col min="8" max="8" width="16.7109375" style="8" bestFit="1" customWidth="1"/>
    <col min="9" max="16384" width="9.140625" style="2"/>
  </cols>
  <sheetData>
    <row r="1" spans="1:10" collapsed="1">
      <c r="A1" s="1" t="s">
        <v>0</v>
      </c>
      <c r="B1" s="1" t="s">
        <v>8</v>
      </c>
      <c r="C1" s="1" t="s">
        <v>7</v>
      </c>
      <c r="D1" s="1" t="s">
        <v>3</v>
      </c>
      <c r="E1" s="1" t="s">
        <v>1</v>
      </c>
      <c r="F1" s="6" t="s">
        <v>4</v>
      </c>
      <c r="G1" s="7" t="s">
        <v>5</v>
      </c>
      <c r="H1" s="6" t="s">
        <v>6</v>
      </c>
      <c r="J1" s="2">
        <v>1.25</v>
      </c>
    </row>
    <row r="2" spans="1:10" s="3" customFormat="1" ht="48">
      <c r="A2" s="15" t="s">
        <v>650</v>
      </c>
      <c r="B2" s="15" t="s">
        <v>93</v>
      </c>
      <c r="C2" s="15" t="s">
        <v>283</v>
      </c>
      <c r="D2" s="19" t="s">
        <v>341</v>
      </c>
      <c r="E2" s="20" t="s">
        <v>568</v>
      </c>
      <c r="F2" s="21">
        <v>11245</v>
      </c>
      <c r="G2" s="22">
        <v>18.53</v>
      </c>
      <c r="H2" s="14">
        <f>TRUNC(G2*F2,2)</f>
        <v>208369.85</v>
      </c>
      <c r="I2" s="5"/>
    </row>
    <row r="3" spans="1:10" s="3" customFormat="1" ht="36">
      <c r="A3" s="15" t="s">
        <v>918</v>
      </c>
      <c r="B3" s="15" t="s">
        <v>268</v>
      </c>
      <c r="C3" s="15" t="s">
        <v>9</v>
      </c>
      <c r="D3" s="19" t="s">
        <v>547</v>
      </c>
      <c r="E3" s="20" t="s">
        <v>18</v>
      </c>
      <c r="F3" s="21">
        <v>1544</v>
      </c>
      <c r="G3" s="22">
        <v>81.27</v>
      </c>
      <c r="H3" s="14">
        <f>TRUNC(G3*F3,2)</f>
        <v>125480.88</v>
      </c>
      <c r="I3" s="5"/>
    </row>
    <row r="4" spans="1:10" s="3" customFormat="1" ht="60">
      <c r="A4" s="15" t="s">
        <v>924</v>
      </c>
      <c r="B4" s="15" t="s">
        <v>949</v>
      </c>
      <c r="C4" s="15" t="s">
        <v>283</v>
      </c>
      <c r="D4" s="19" t="s">
        <v>966</v>
      </c>
      <c r="E4" s="20" t="s">
        <v>2</v>
      </c>
      <c r="F4" s="21">
        <v>374.7</v>
      </c>
      <c r="G4" s="22">
        <v>298.38</v>
      </c>
      <c r="H4" s="14">
        <f>TRUNC(G4*F4,2)</f>
        <v>111802.98</v>
      </c>
      <c r="I4" s="5"/>
    </row>
    <row r="5" spans="1:10" s="3" customFormat="1" ht="24">
      <c r="A5" s="15" t="s">
        <v>679</v>
      </c>
      <c r="B5" s="15" t="s">
        <v>114</v>
      </c>
      <c r="C5" s="15" t="s">
        <v>283</v>
      </c>
      <c r="D5" s="19" t="s">
        <v>369</v>
      </c>
      <c r="E5" s="20" t="s">
        <v>18</v>
      </c>
      <c r="F5" s="21">
        <v>341.85</v>
      </c>
      <c r="G5" s="22">
        <v>219.2</v>
      </c>
      <c r="H5" s="14">
        <f>TRUNC(G5*F5,2)</f>
        <v>74933.52</v>
      </c>
      <c r="I5" s="5"/>
    </row>
    <row r="6" spans="1:10" s="3" customFormat="1" ht="24">
      <c r="A6" s="15" t="s">
        <v>678</v>
      </c>
      <c r="B6" s="15" t="s">
        <v>113</v>
      </c>
      <c r="C6" s="15" t="s">
        <v>9</v>
      </c>
      <c r="D6" s="19" t="s">
        <v>368</v>
      </c>
      <c r="E6" s="20" t="s">
        <v>18</v>
      </c>
      <c r="F6" s="21">
        <v>1028.1400000000001</v>
      </c>
      <c r="G6" s="22">
        <v>69.34</v>
      </c>
      <c r="H6" s="14">
        <f>TRUNC(G6*F6,2)</f>
        <v>71291.22</v>
      </c>
      <c r="I6" s="5"/>
    </row>
    <row r="7" spans="1:10" s="3" customFormat="1" ht="12.75">
      <c r="A7" s="15" t="s">
        <v>574</v>
      </c>
      <c r="B7" s="15" t="s">
        <v>49</v>
      </c>
      <c r="C7" s="15" t="s">
        <v>283</v>
      </c>
      <c r="D7" s="15" t="s">
        <v>286</v>
      </c>
      <c r="E7" s="15" t="s">
        <v>565</v>
      </c>
      <c r="F7" s="15">
        <v>6</v>
      </c>
      <c r="G7" s="15">
        <v>11550.7</v>
      </c>
      <c r="H7" s="14">
        <f>TRUNC(G7*F7,2)</f>
        <v>69304.2</v>
      </c>
      <c r="I7" s="5"/>
    </row>
    <row r="8" spans="1:10" s="3" customFormat="1" ht="36">
      <c r="A8" s="15" t="s">
        <v>836</v>
      </c>
      <c r="B8" s="15" t="s">
        <v>241</v>
      </c>
      <c r="C8" s="15" t="s">
        <v>9</v>
      </c>
      <c r="D8" s="19" t="s">
        <v>510</v>
      </c>
      <c r="E8" s="20" t="s">
        <v>18</v>
      </c>
      <c r="F8" s="21">
        <v>575</v>
      </c>
      <c r="G8" s="22">
        <v>100.25</v>
      </c>
      <c r="H8" s="14">
        <f>TRUNC(G8*F8,2)</f>
        <v>57643.75</v>
      </c>
      <c r="I8" s="5"/>
    </row>
    <row r="9" spans="1:10" s="3" customFormat="1" ht="36">
      <c r="A9" s="15" t="s">
        <v>839</v>
      </c>
      <c r="B9" s="15" t="s">
        <v>242</v>
      </c>
      <c r="C9" s="15" t="s">
        <v>283</v>
      </c>
      <c r="D9" s="19" t="s">
        <v>512</v>
      </c>
      <c r="E9" s="20" t="s">
        <v>2</v>
      </c>
      <c r="F9" s="21">
        <v>118.94</v>
      </c>
      <c r="G9" s="22">
        <v>434.46</v>
      </c>
      <c r="H9" s="14">
        <f>TRUNC(G9*F9,2)</f>
        <v>51674.67</v>
      </c>
      <c r="I9" s="5"/>
    </row>
    <row r="10" spans="1:10" s="3" customFormat="1" ht="12.75">
      <c r="A10" s="15" t="s">
        <v>576</v>
      </c>
      <c r="B10" s="15" t="s">
        <v>51</v>
      </c>
      <c r="C10" s="15" t="s">
        <v>9</v>
      </c>
      <c r="D10" s="15" t="s">
        <v>287</v>
      </c>
      <c r="E10" s="15" t="s">
        <v>18</v>
      </c>
      <c r="F10" s="15">
        <v>450</v>
      </c>
      <c r="G10" s="15">
        <v>96.55</v>
      </c>
      <c r="H10" s="14">
        <f>TRUNC(G10*F10,2)</f>
        <v>43447.5</v>
      </c>
      <c r="I10" s="5"/>
    </row>
    <row r="11" spans="1:10" s="3" customFormat="1" ht="36">
      <c r="A11" s="15" t="s">
        <v>864</v>
      </c>
      <c r="B11" s="15" t="s">
        <v>241</v>
      </c>
      <c r="C11" s="15" t="s">
        <v>9</v>
      </c>
      <c r="D11" s="19" t="s">
        <v>510</v>
      </c>
      <c r="E11" s="20" t="s">
        <v>18</v>
      </c>
      <c r="F11" s="21">
        <v>425.75</v>
      </c>
      <c r="G11" s="22">
        <v>100.25</v>
      </c>
      <c r="H11" s="14">
        <f>TRUNC(G11*F11,2)</f>
        <v>42681.43</v>
      </c>
      <c r="I11" s="5"/>
    </row>
    <row r="12" spans="1:10" s="3" customFormat="1" ht="36">
      <c r="A12" s="15" t="s">
        <v>938</v>
      </c>
      <c r="B12" s="15" t="s">
        <v>277</v>
      </c>
      <c r="C12" s="15" t="s">
        <v>9</v>
      </c>
      <c r="D12" s="19" t="s">
        <v>558</v>
      </c>
      <c r="E12" s="20" t="s">
        <v>566</v>
      </c>
      <c r="F12" s="21">
        <v>12</v>
      </c>
      <c r="G12" s="22">
        <v>2295.16</v>
      </c>
      <c r="H12" s="14">
        <f>TRUNC(G12*F12,2)</f>
        <v>27541.919999999998</v>
      </c>
      <c r="I12" s="5"/>
    </row>
    <row r="13" spans="1:10" s="3" customFormat="1" ht="48">
      <c r="A13" s="15" t="s">
        <v>709</v>
      </c>
      <c r="B13" s="15" t="s">
        <v>130</v>
      </c>
      <c r="C13" s="15" t="s">
        <v>9</v>
      </c>
      <c r="D13" s="19" t="s">
        <v>390</v>
      </c>
      <c r="E13" s="20" t="s">
        <v>18</v>
      </c>
      <c r="F13" s="21">
        <v>984.82</v>
      </c>
      <c r="G13" s="22">
        <v>26.72</v>
      </c>
      <c r="H13" s="14">
        <f>TRUNC(G13*F13,2)</f>
        <v>26314.39</v>
      </c>
      <c r="I13" s="5"/>
    </row>
    <row r="14" spans="1:10" s="3" customFormat="1" ht="24">
      <c r="A14" s="15" t="s">
        <v>867</v>
      </c>
      <c r="B14" s="15" t="s">
        <v>128</v>
      </c>
      <c r="C14" s="15" t="s">
        <v>9</v>
      </c>
      <c r="D14" s="19" t="s">
        <v>388</v>
      </c>
      <c r="E14" s="20" t="s">
        <v>18</v>
      </c>
      <c r="F14" s="21">
        <v>425.75</v>
      </c>
      <c r="G14" s="22">
        <v>60.26</v>
      </c>
      <c r="H14" s="14">
        <f>TRUNC(G14*F14,2)</f>
        <v>25655.69</v>
      </c>
      <c r="I14" s="5"/>
    </row>
    <row r="15" spans="1:10" s="3" customFormat="1" ht="60">
      <c r="A15" s="15" t="s">
        <v>829</v>
      </c>
      <c r="B15" s="15" t="s">
        <v>238</v>
      </c>
      <c r="C15" s="15" t="s">
        <v>9</v>
      </c>
      <c r="D15" s="19" t="s">
        <v>506</v>
      </c>
      <c r="E15" s="20" t="s">
        <v>18</v>
      </c>
      <c r="F15" s="21">
        <v>149.52000000000001</v>
      </c>
      <c r="G15" s="22">
        <v>167.01</v>
      </c>
      <c r="H15" s="14">
        <f>TRUNC(G15*F15,2)</f>
        <v>24971.33</v>
      </c>
      <c r="I15" s="5"/>
    </row>
    <row r="16" spans="1:10" s="3" customFormat="1" ht="24">
      <c r="A16" s="15" t="s">
        <v>835</v>
      </c>
      <c r="B16" s="15" t="s">
        <v>73</v>
      </c>
      <c r="C16" s="15" t="s">
        <v>9</v>
      </c>
      <c r="D16" s="19" t="s">
        <v>312</v>
      </c>
      <c r="E16" s="20" t="s">
        <v>18</v>
      </c>
      <c r="F16" s="21">
        <v>575</v>
      </c>
      <c r="G16" s="22">
        <v>42.37</v>
      </c>
      <c r="H16" s="14">
        <f>TRUNC(G16*F16,2)</f>
        <v>24362.75</v>
      </c>
      <c r="I16" s="5"/>
    </row>
    <row r="17" spans="1:9" s="3" customFormat="1" ht="24">
      <c r="A17" s="15" t="s">
        <v>849</v>
      </c>
      <c r="B17" s="15" t="s">
        <v>249</v>
      </c>
      <c r="C17" s="15" t="s">
        <v>283</v>
      </c>
      <c r="D17" s="19" t="s">
        <v>522</v>
      </c>
      <c r="E17" s="20" t="s">
        <v>19</v>
      </c>
      <c r="F17" s="21">
        <v>119.48</v>
      </c>
      <c r="G17" s="22">
        <v>185.76</v>
      </c>
      <c r="H17" s="14">
        <f>TRUNC(G17*F17,2)</f>
        <v>22194.6</v>
      </c>
      <c r="I17" s="5"/>
    </row>
    <row r="18" spans="1:9" s="3" customFormat="1" ht="48">
      <c r="A18" s="15" t="s">
        <v>845</v>
      </c>
      <c r="B18" s="15" t="s">
        <v>246</v>
      </c>
      <c r="C18" s="15" t="s">
        <v>9</v>
      </c>
      <c r="D18" s="19" t="s">
        <v>518</v>
      </c>
      <c r="E18" s="20" t="s">
        <v>2</v>
      </c>
      <c r="F18" s="21">
        <v>180</v>
      </c>
      <c r="G18" s="22">
        <v>114.95</v>
      </c>
      <c r="H18" s="14">
        <f>TRUNC(G18*F18,2)</f>
        <v>20691</v>
      </c>
      <c r="I18" s="5"/>
    </row>
    <row r="19" spans="1:9" s="3" customFormat="1" ht="60">
      <c r="A19" s="15" t="s">
        <v>900</v>
      </c>
      <c r="B19" s="15" t="s">
        <v>265</v>
      </c>
      <c r="C19" s="15" t="s">
        <v>9</v>
      </c>
      <c r="D19" s="19" t="s">
        <v>543</v>
      </c>
      <c r="E19" s="20" t="s">
        <v>2</v>
      </c>
      <c r="F19" s="21">
        <v>40</v>
      </c>
      <c r="G19" s="22">
        <v>504.82</v>
      </c>
      <c r="H19" s="14">
        <f>TRUNC(G19*F19,2)</f>
        <v>20192.8</v>
      </c>
      <c r="I19" s="5"/>
    </row>
    <row r="20" spans="1:9" s="3" customFormat="1" ht="24">
      <c r="A20" s="15" t="s">
        <v>838</v>
      </c>
      <c r="B20" s="15" t="s">
        <v>947</v>
      </c>
      <c r="C20" s="15" t="s">
        <v>9</v>
      </c>
      <c r="D20" s="19" t="s">
        <v>963</v>
      </c>
      <c r="E20" s="20" t="s">
        <v>18</v>
      </c>
      <c r="F20" s="21">
        <v>575</v>
      </c>
      <c r="G20" s="22">
        <v>31.72</v>
      </c>
      <c r="H20" s="14">
        <f>TRUNC(G20*F20,2)</f>
        <v>18239</v>
      </c>
      <c r="I20" s="5"/>
    </row>
    <row r="21" spans="1:9" s="3" customFormat="1" ht="36">
      <c r="A21" s="15" t="s">
        <v>894</v>
      </c>
      <c r="B21" s="15" t="s">
        <v>241</v>
      </c>
      <c r="C21" s="15" t="s">
        <v>9</v>
      </c>
      <c r="D21" s="19" t="s">
        <v>510</v>
      </c>
      <c r="E21" s="20" t="s">
        <v>18</v>
      </c>
      <c r="F21" s="21">
        <v>172</v>
      </c>
      <c r="G21" s="22">
        <v>100.25</v>
      </c>
      <c r="H21" s="14">
        <f>TRUNC(G21*F21,2)</f>
        <v>17243</v>
      </c>
      <c r="I21" s="5"/>
    </row>
    <row r="22" spans="1:9" s="3" customFormat="1" ht="36">
      <c r="A22" s="15" t="s">
        <v>928</v>
      </c>
      <c r="B22" s="15" t="s">
        <v>951</v>
      </c>
      <c r="C22" s="15" t="s">
        <v>9</v>
      </c>
      <c r="D22" s="19" t="s">
        <v>968</v>
      </c>
      <c r="E22" s="20" t="s">
        <v>566</v>
      </c>
      <c r="F22" s="21">
        <v>9</v>
      </c>
      <c r="G22" s="22">
        <v>1903.95</v>
      </c>
      <c r="H22" s="14">
        <f>TRUNC(G22*F22,2)</f>
        <v>17135.55</v>
      </c>
      <c r="I22" s="5"/>
    </row>
    <row r="23" spans="1:9" s="3" customFormat="1" ht="24">
      <c r="A23" s="15" t="s">
        <v>940</v>
      </c>
      <c r="B23" s="15" t="s">
        <v>279</v>
      </c>
      <c r="C23" s="15" t="s">
        <v>283</v>
      </c>
      <c r="D23" s="19" t="s">
        <v>560</v>
      </c>
      <c r="E23" s="20" t="s">
        <v>566</v>
      </c>
      <c r="F23" s="21">
        <v>12</v>
      </c>
      <c r="G23" s="22">
        <v>1205.76</v>
      </c>
      <c r="H23" s="14">
        <f>TRUNC(G23*F23,2)</f>
        <v>14469.12</v>
      </c>
      <c r="I23" s="5"/>
    </row>
    <row r="24" spans="1:9" s="3" customFormat="1" ht="24">
      <c r="A24" s="15" t="s">
        <v>584</v>
      </c>
      <c r="B24" s="15" t="s">
        <v>59</v>
      </c>
      <c r="C24" s="15" t="s">
        <v>284</v>
      </c>
      <c r="D24" s="19" t="s">
        <v>294</v>
      </c>
      <c r="E24" s="20" t="s">
        <v>19</v>
      </c>
      <c r="F24" s="21">
        <v>264.54000000000002</v>
      </c>
      <c r="G24" s="22">
        <v>54.26</v>
      </c>
      <c r="H24" s="14">
        <f>TRUNC(G24*F24,2)</f>
        <v>14353.94</v>
      </c>
      <c r="I24" s="5"/>
    </row>
    <row r="25" spans="1:9" s="3" customFormat="1" ht="36">
      <c r="A25" s="15" t="s">
        <v>702</v>
      </c>
      <c r="B25" s="15" t="s">
        <v>946</v>
      </c>
      <c r="C25" s="15" t="s">
        <v>9</v>
      </c>
      <c r="D25" s="19" t="s">
        <v>962</v>
      </c>
      <c r="E25" s="20" t="s">
        <v>19</v>
      </c>
      <c r="F25" s="21">
        <v>15.03</v>
      </c>
      <c r="G25" s="22">
        <v>903.58</v>
      </c>
      <c r="H25" s="14">
        <f>TRUNC(G25*F25,2)</f>
        <v>13580.8</v>
      </c>
      <c r="I25" s="5"/>
    </row>
    <row r="26" spans="1:9" s="3" customFormat="1" ht="48">
      <c r="A26" s="15" t="s">
        <v>654</v>
      </c>
      <c r="B26" s="15" t="s">
        <v>96</v>
      </c>
      <c r="C26" s="15" t="s">
        <v>9</v>
      </c>
      <c r="D26" s="19" t="s">
        <v>345</v>
      </c>
      <c r="E26" s="20" t="s">
        <v>18</v>
      </c>
      <c r="F26" s="21">
        <v>177.58</v>
      </c>
      <c r="G26" s="22">
        <v>74.12</v>
      </c>
      <c r="H26" s="14">
        <f>TRUNC(G26*F26,2)</f>
        <v>13162.22</v>
      </c>
      <c r="I26" s="5"/>
    </row>
    <row r="27" spans="1:9" s="3" customFormat="1" ht="24">
      <c r="A27" s="15" t="s">
        <v>814</v>
      </c>
      <c r="B27" s="15" t="s">
        <v>227</v>
      </c>
      <c r="C27" s="15" t="s">
        <v>9</v>
      </c>
      <c r="D27" s="19" t="s">
        <v>494</v>
      </c>
      <c r="E27" s="20" t="s">
        <v>2</v>
      </c>
      <c r="F27" s="21">
        <v>120</v>
      </c>
      <c r="G27" s="22">
        <v>103.13</v>
      </c>
      <c r="H27" s="14">
        <f>TRUNC(G27*F27,2)</f>
        <v>12375.6</v>
      </c>
      <c r="I27" s="5"/>
    </row>
    <row r="28" spans="1:9" s="3" customFormat="1" ht="12.75">
      <c r="A28" s="15" t="s">
        <v>656</v>
      </c>
      <c r="B28" s="15" t="s">
        <v>98</v>
      </c>
      <c r="C28" s="15" t="s">
        <v>283</v>
      </c>
      <c r="D28" s="19" t="s">
        <v>347</v>
      </c>
      <c r="E28" s="20" t="s">
        <v>18</v>
      </c>
      <c r="F28" s="21">
        <v>14.4</v>
      </c>
      <c r="G28" s="22">
        <v>824.85</v>
      </c>
      <c r="H28" s="14">
        <f>TRUNC(G28*F28,2)</f>
        <v>11877.84</v>
      </c>
      <c r="I28" s="5"/>
    </row>
    <row r="29" spans="1:9" s="3" customFormat="1" ht="48">
      <c r="A29" s="15" t="s">
        <v>824</v>
      </c>
      <c r="B29" s="15" t="s">
        <v>233</v>
      </c>
      <c r="C29" s="15" t="s">
        <v>283</v>
      </c>
      <c r="D29" s="19" t="s">
        <v>501</v>
      </c>
      <c r="E29" s="20" t="s">
        <v>566</v>
      </c>
      <c r="F29" s="21">
        <v>1</v>
      </c>
      <c r="G29" s="22">
        <v>11451.86</v>
      </c>
      <c r="H29" s="14">
        <f>TRUNC(G29*F29,2)</f>
        <v>11451.86</v>
      </c>
      <c r="I29" s="5"/>
    </row>
    <row r="30" spans="1:9" s="3" customFormat="1" ht="48">
      <c r="A30" s="15" t="s">
        <v>652</v>
      </c>
      <c r="B30" s="15" t="s">
        <v>95</v>
      </c>
      <c r="C30" s="15" t="s">
        <v>283</v>
      </c>
      <c r="D30" s="19" t="s">
        <v>343</v>
      </c>
      <c r="E30" s="20" t="s">
        <v>568</v>
      </c>
      <c r="F30" s="21">
        <v>891</v>
      </c>
      <c r="G30" s="22">
        <v>12.66</v>
      </c>
      <c r="H30" s="14">
        <f>TRUNC(G30*F30,2)</f>
        <v>11280.06</v>
      </c>
      <c r="I30" s="5"/>
    </row>
    <row r="31" spans="1:9" s="3" customFormat="1" ht="24">
      <c r="A31" s="15" t="s">
        <v>922</v>
      </c>
      <c r="B31" s="15" t="s">
        <v>271</v>
      </c>
      <c r="C31" s="15" t="s">
        <v>283</v>
      </c>
      <c r="D31" s="19" t="s">
        <v>965</v>
      </c>
      <c r="E31" s="20" t="s">
        <v>2</v>
      </c>
      <c r="F31" s="21">
        <v>30.96</v>
      </c>
      <c r="G31" s="22">
        <v>360.67</v>
      </c>
      <c r="H31" s="14">
        <f>TRUNC(G31*F31,2)</f>
        <v>11166.34</v>
      </c>
      <c r="I31" s="5"/>
    </row>
    <row r="32" spans="1:9" s="3" customFormat="1" ht="36">
      <c r="A32" s="15" t="s">
        <v>582</v>
      </c>
      <c r="B32" s="15" t="s">
        <v>54</v>
      </c>
      <c r="C32" s="15" t="s">
        <v>9</v>
      </c>
      <c r="D32" s="19" t="s">
        <v>289</v>
      </c>
      <c r="E32" s="20" t="s">
        <v>20</v>
      </c>
      <c r="F32" s="21">
        <v>4408.9399999999996</v>
      </c>
      <c r="G32" s="22">
        <v>2.5299999999999998</v>
      </c>
      <c r="H32" s="14">
        <f>TRUNC(G32*F32,2)</f>
        <v>11154.61</v>
      </c>
      <c r="I32" s="5"/>
    </row>
    <row r="33" spans="1:9" s="3" customFormat="1" ht="36">
      <c r="A33" s="15" t="s">
        <v>904</v>
      </c>
      <c r="B33" s="15" t="s">
        <v>257</v>
      </c>
      <c r="C33" s="15" t="s">
        <v>9</v>
      </c>
      <c r="D33" s="19" t="s">
        <v>535</v>
      </c>
      <c r="E33" s="20" t="s">
        <v>18</v>
      </c>
      <c r="F33" s="21">
        <v>84.24</v>
      </c>
      <c r="G33" s="22">
        <v>130.44999999999999</v>
      </c>
      <c r="H33" s="14">
        <f>TRUNC(G33*F33,2)</f>
        <v>10989.1</v>
      </c>
      <c r="I33" s="5"/>
    </row>
    <row r="34" spans="1:9" s="3" customFormat="1" ht="36">
      <c r="A34" s="15" t="s">
        <v>881</v>
      </c>
      <c r="B34" s="15" t="s">
        <v>257</v>
      </c>
      <c r="C34" s="15" t="s">
        <v>9</v>
      </c>
      <c r="D34" s="19" t="s">
        <v>535</v>
      </c>
      <c r="E34" s="20" t="s">
        <v>18</v>
      </c>
      <c r="F34" s="21">
        <v>82.89</v>
      </c>
      <c r="G34" s="22">
        <v>130.44999999999999</v>
      </c>
      <c r="H34" s="14">
        <f>TRUNC(G34*F34,2)</f>
        <v>10813</v>
      </c>
      <c r="I34" s="5"/>
    </row>
    <row r="35" spans="1:9" s="3" customFormat="1" ht="48">
      <c r="A35" s="15" t="s">
        <v>689</v>
      </c>
      <c r="B35" s="15" t="s">
        <v>120</v>
      </c>
      <c r="C35" s="15" t="s">
        <v>9</v>
      </c>
      <c r="D35" s="19" t="s">
        <v>378</v>
      </c>
      <c r="E35" s="20" t="s">
        <v>18</v>
      </c>
      <c r="F35" s="21">
        <v>243.15</v>
      </c>
      <c r="G35" s="22">
        <v>44.37</v>
      </c>
      <c r="H35" s="14">
        <f>TRUNC(G35*F35,2)</f>
        <v>10788.56</v>
      </c>
      <c r="I35" s="5"/>
    </row>
    <row r="36" spans="1:9" s="3" customFormat="1" ht="48">
      <c r="A36" s="15" t="s">
        <v>658</v>
      </c>
      <c r="B36" s="15" t="s">
        <v>99</v>
      </c>
      <c r="C36" s="15" t="s">
        <v>9</v>
      </c>
      <c r="D36" s="19" t="s">
        <v>349</v>
      </c>
      <c r="E36" s="20" t="s">
        <v>18</v>
      </c>
      <c r="F36" s="21">
        <v>114.58</v>
      </c>
      <c r="G36" s="22">
        <v>93.82</v>
      </c>
      <c r="H36" s="14">
        <f>TRUNC(G36*F36,2)</f>
        <v>10749.89</v>
      </c>
      <c r="I36" s="5"/>
    </row>
    <row r="37" spans="1:9" s="3" customFormat="1" ht="36">
      <c r="A37" s="15" t="s">
        <v>606</v>
      </c>
      <c r="B37" s="15" t="s">
        <v>75</v>
      </c>
      <c r="C37" s="15" t="s">
        <v>9</v>
      </c>
      <c r="D37" s="19" t="s">
        <v>314</v>
      </c>
      <c r="E37" s="20" t="s">
        <v>18</v>
      </c>
      <c r="F37" s="21">
        <v>134.4</v>
      </c>
      <c r="G37" s="22">
        <v>78.52</v>
      </c>
      <c r="H37" s="14">
        <f>TRUNC(G37*F37,2)</f>
        <v>10553.08</v>
      </c>
      <c r="I37" s="5"/>
    </row>
    <row r="38" spans="1:9" s="3" customFormat="1" ht="24">
      <c r="A38" s="15" t="s">
        <v>897</v>
      </c>
      <c r="B38" s="15" t="s">
        <v>128</v>
      </c>
      <c r="C38" s="15" t="s">
        <v>9</v>
      </c>
      <c r="D38" s="19" t="s">
        <v>388</v>
      </c>
      <c r="E38" s="20" t="s">
        <v>18</v>
      </c>
      <c r="F38" s="21">
        <v>172</v>
      </c>
      <c r="G38" s="22">
        <v>60.26</v>
      </c>
      <c r="H38" s="14">
        <f>TRUNC(G38*F38,2)</f>
        <v>10364.719999999999</v>
      </c>
      <c r="I38" s="5"/>
    </row>
    <row r="39" spans="1:9" s="3" customFormat="1" ht="36">
      <c r="A39" s="15" t="s">
        <v>885</v>
      </c>
      <c r="B39" s="15" t="s">
        <v>261</v>
      </c>
      <c r="C39" s="15" t="s">
        <v>9</v>
      </c>
      <c r="D39" s="19" t="s">
        <v>539</v>
      </c>
      <c r="E39" s="20" t="s">
        <v>18</v>
      </c>
      <c r="F39" s="21">
        <v>66.09</v>
      </c>
      <c r="G39" s="22">
        <v>156.03</v>
      </c>
      <c r="H39" s="14">
        <f>TRUNC(G39*F39,2)</f>
        <v>10312.02</v>
      </c>
      <c r="I39" s="5"/>
    </row>
    <row r="40" spans="1:9" s="3" customFormat="1" ht="36">
      <c r="A40" s="15" t="s">
        <v>598</v>
      </c>
      <c r="B40" s="15" t="s">
        <v>68</v>
      </c>
      <c r="C40" s="15" t="s">
        <v>9</v>
      </c>
      <c r="D40" s="19" t="s">
        <v>306</v>
      </c>
      <c r="E40" s="20" t="s">
        <v>18</v>
      </c>
      <c r="F40" s="21">
        <v>68.150000000000006</v>
      </c>
      <c r="G40" s="22">
        <v>148.02000000000001</v>
      </c>
      <c r="H40" s="14">
        <f>TRUNC(G40*F40,2)</f>
        <v>10087.56</v>
      </c>
      <c r="I40" s="5"/>
    </row>
    <row r="41" spans="1:9" s="3" customFormat="1" ht="24">
      <c r="A41" s="15" t="s">
        <v>847</v>
      </c>
      <c r="B41" s="15" t="s">
        <v>247</v>
      </c>
      <c r="C41" s="15" t="s">
        <v>284</v>
      </c>
      <c r="D41" s="19" t="s">
        <v>519</v>
      </c>
      <c r="E41" s="20" t="s">
        <v>18</v>
      </c>
      <c r="F41" s="21">
        <v>398.25</v>
      </c>
      <c r="G41" s="22">
        <v>25.02</v>
      </c>
      <c r="H41" s="14">
        <f>TRUNC(G41*F41,2)</f>
        <v>9964.2099999999991</v>
      </c>
      <c r="I41" s="5"/>
    </row>
    <row r="42" spans="1:9" s="3" customFormat="1" ht="24">
      <c r="A42" s="15" t="s">
        <v>865</v>
      </c>
      <c r="B42" s="15" t="s">
        <v>243</v>
      </c>
      <c r="C42" s="15" t="s">
        <v>9</v>
      </c>
      <c r="D42" s="19" t="s">
        <v>515</v>
      </c>
      <c r="E42" s="20" t="s">
        <v>18</v>
      </c>
      <c r="F42" s="21">
        <v>425.75</v>
      </c>
      <c r="G42" s="22">
        <v>21.94</v>
      </c>
      <c r="H42" s="14">
        <f>TRUNC(G42*F42,2)</f>
        <v>9340.9500000000007</v>
      </c>
      <c r="I42" s="5"/>
    </row>
    <row r="43" spans="1:9" s="3" customFormat="1" ht="36">
      <c r="A43" s="15" t="s">
        <v>930</v>
      </c>
      <c r="B43" s="15" t="s">
        <v>216</v>
      </c>
      <c r="C43" s="15" t="s">
        <v>9</v>
      </c>
      <c r="D43" s="19" t="s">
        <v>482</v>
      </c>
      <c r="E43" s="20" t="s">
        <v>2</v>
      </c>
      <c r="F43" s="21">
        <v>1192.0999999999999</v>
      </c>
      <c r="G43" s="22">
        <v>7.78</v>
      </c>
      <c r="H43" s="14">
        <f>TRUNC(G43*F43,2)</f>
        <v>9274.5300000000007</v>
      </c>
      <c r="I43" s="5"/>
    </row>
    <row r="44" spans="1:9" s="3" customFormat="1" ht="24">
      <c r="A44" s="15" t="s">
        <v>681</v>
      </c>
      <c r="B44" s="15" t="s">
        <v>115</v>
      </c>
      <c r="C44" s="15" t="s">
        <v>9</v>
      </c>
      <c r="D44" s="19" t="s">
        <v>371</v>
      </c>
      <c r="E44" s="20" t="s">
        <v>18</v>
      </c>
      <c r="F44" s="21">
        <v>202.55</v>
      </c>
      <c r="G44" s="22">
        <v>45.43</v>
      </c>
      <c r="H44" s="14">
        <f>TRUNC(G44*F44,2)</f>
        <v>9201.84</v>
      </c>
      <c r="I44" s="5"/>
    </row>
    <row r="45" spans="1:9" s="3" customFormat="1" ht="48">
      <c r="A45" s="15" t="s">
        <v>855</v>
      </c>
      <c r="B45" s="15" t="s">
        <v>120</v>
      </c>
      <c r="C45" s="15" t="s">
        <v>9</v>
      </c>
      <c r="D45" s="19" t="s">
        <v>378</v>
      </c>
      <c r="E45" s="20" t="s">
        <v>18</v>
      </c>
      <c r="F45" s="21">
        <v>198.36</v>
      </c>
      <c r="G45" s="22">
        <v>44.37</v>
      </c>
      <c r="H45" s="14">
        <f>TRUNC(G45*F45,2)</f>
        <v>8801.23</v>
      </c>
      <c r="I45" s="5"/>
    </row>
    <row r="46" spans="1:9" s="3" customFormat="1" ht="24">
      <c r="A46" s="15" t="s">
        <v>810</v>
      </c>
      <c r="B46" s="15" t="s">
        <v>224</v>
      </c>
      <c r="C46" s="15" t="s">
        <v>283</v>
      </c>
      <c r="D46" s="19" t="s">
        <v>490</v>
      </c>
      <c r="E46" s="20" t="s">
        <v>566</v>
      </c>
      <c r="F46" s="21">
        <v>20</v>
      </c>
      <c r="G46" s="22">
        <v>430.64</v>
      </c>
      <c r="H46" s="14">
        <f>TRUNC(G46*F46,2)</f>
        <v>8612.7999999999993</v>
      </c>
      <c r="I46" s="5"/>
    </row>
    <row r="47" spans="1:9" s="3" customFormat="1" ht="48">
      <c r="A47" s="15" t="s">
        <v>616</v>
      </c>
      <c r="B47" s="15" t="s">
        <v>82</v>
      </c>
      <c r="C47" s="15" t="s">
        <v>9</v>
      </c>
      <c r="D47" s="19" t="s">
        <v>323</v>
      </c>
      <c r="E47" s="20" t="s">
        <v>18</v>
      </c>
      <c r="F47" s="21">
        <v>47.69</v>
      </c>
      <c r="G47" s="22">
        <v>177.02</v>
      </c>
      <c r="H47" s="14">
        <f>TRUNC(G47*F47,2)</f>
        <v>8442.08</v>
      </c>
      <c r="I47" s="5"/>
    </row>
    <row r="48" spans="1:9" s="3" customFormat="1" ht="48">
      <c r="A48" s="15" t="s">
        <v>707</v>
      </c>
      <c r="B48" s="15" t="s">
        <v>129</v>
      </c>
      <c r="C48" s="15" t="s">
        <v>9</v>
      </c>
      <c r="D48" s="19" t="s">
        <v>389</v>
      </c>
      <c r="E48" s="20" t="s">
        <v>18</v>
      </c>
      <c r="F48" s="21">
        <v>301.08</v>
      </c>
      <c r="G48" s="22">
        <v>27.22</v>
      </c>
      <c r="H48" s="14">
        <f>TRUNC(G48*F48,2)</f>
        <v>8195.39</v>
      </c>
      <c r="I48" s="5"/>
    </row>
    <row r="49" spans="1:9" s="3" customFormat="1" ht="12.75">
      <c r="A49" s="15" t="s">
        <v>708</v>
      </c>
      <c r="B49" s="15" t="s">
        <v>129</v>
      </c>
      <c r="C49" s="15" t="s">
        <v>9</v>
      </c>
      <c r="D49" s="15" t="s">
        <v>389</v>
      </c>
      <c r="E49" s="15" t="s">
        <v>18</v>
      </c>
      <c r="F49" s="15">
        <v>301.08</v>
      </c>
      <c r="G49" s="15">
        <v>27.22</v>
      </c>
      <c r="H49" s="14">
        <f>TRUNC(G49*F49,2)</f>
        <v>8195.39</v>
      </c>
      <c r="I49" s="5"/>
    </row>
    <row r="50" spans="1:9" s="3" customFormat="1" ht="48">
      <c r="A50" s="15" t="s">
        <v>581</v>
      </c>
      <c r="B50" s="15" t="s">
        <v>53</v>
      </c>
      <c r="C50" s="15" t="s">
        <v>9</v>
      </c>
      <c r="D50" s="19" t="s">
        <v>288</v>
      </c>
      <c r="E50" s="20" t="s">
        <v>19</v>
      </c>
      <c r="F50" s="21">
        <v>881.79</v>
      </c>
      <c r="G50" s="22">
        <v>9.14</v>
      </c>
      <c r="H50" s="14">
        <f>TRUNC(G50*F50,2)</f>
        <v>8059.56</v>
      </c>
      <c r="I50" s="5"/>
    </row>
    <row r="51" spans="1:9" s="3" customFormat="1" ht="24">
      <c r="A51" s="15" t="s">
        <v>896</v>
      </c>
      <c r="B51" s="15" t="s">
        <v>262</v>
      </c>
      <c r="C51" s="15" t="s">
        <v>9</v>
      </c>
      <c r="D51" s="19" t="s">
        <v>540</v>
      </c>
      <c r="E51" s="20" t="s">
        <v>18</v>
      </c>
      <c r="F51" s="21">
        <v>172</v>
      </c>
      <c r="G51" s="22">
        <v>46.75</v>
      </c>
      <c r="H51" s="14">
        <f>TRUNC(G51*F51,2)</f>
        <v>8041</v>
      </c>
      <c r="I51" s="5"/>
    </row>
    <row r="52" spans="1:9" s="3" customFormat="1" ht="24">
      <c r="A52" s="15" t="s">
        <v>704</v>
      </c>
      <c r="B52" s="15" t="s">
        <v>947</v>
      </c>
      <c r="C52" s="15" t="s">
        <v>9</v>
      </c>
      <c r="D52" s="19" t="s">
        <v>963</v>
      </c>
      <c r="E52" s="20" t="s">
        <v>18</v>
      </c>
      <c r="F52" s="21">
        <v>250.45</v>
      </c>
      <c r="G52" s="22">
        <v>31.72</v>
      </c>
      <c r="H52" s="14">
        <f>TRUNC(G52*F52,2)</f>
        <v>7944.27</v>
      </c>
      <c r="I52" s="5"/>
    </row>
    <row r="53" spans="1:9" s="3" customFormat="1" ht="12.75">
      <c r="A53" s="15" t="s">
        <v>686</v>
      </c>
      <c r="B53" s="15" t="s">
        <v>119</v>
      </c>
      <c r="C53" s="15" t="s">
        <v>9</v>
      </c>
      <c r="D53" s="15" t="s">
        <v>376</v>
      </c>
      <c r="E53" s="15" t="s">
        <v>18</v>
      </c>
      <c r="F53" s="15">
        <v>99.36</v>
      </c>
      <c r="G53" s="15">
        <v>76.36</v>
      </c>
      <c r="H53" s="14">
        <f>TRUNC(G53*F53,2)</f>
        <v>7587.12</v>
      </c>
      <c r="I53" s="5"/>
    </row>
    <row r="54" spans="1:9" s="3" customFormat="1" ht="12.75">
      <c r="A54" s="15" t="s">
        <v>684</v>
      </c>
      <c r="B54" s="15" t="s">
        <v>117</v>
      </c>
      <c r="C54" s="15" t="s">
        <v>9</v>
      </c>
      <c r="D54" s="15" t="s">
        <v>374</v>
      </c>
      <c r="E54" s="15" t="s">
        <v>18</v>
      </c>
      <c r="F54" s="15">
        <v>197.74</v>
      </c>
      <c r="G54" s="15">
        <v>36.5</v>
      </c>
      <c r="H54" s="14">
        <f>TRUNC(G54*F54,2)</f>
        <v>7217.51</v>
      </c>
      <c r="I54" s="5"/>
    </row>
    <row r="55" spans="1:9" s="3" customFormat="1" ht="36">
      <c r="A55" s="15" t="s">
        <v>643</v>
      </c>
      <c r="B55" s="15" t="s">
        <v>81</v>
      </c>
      <c r="C55" s="15" t="s">
        <v>9</v>
      </c>
      <c r="D55" s="19" t="s">
        <v>321</v>
      </c>
      <c r="E55" s="20" t="s">
        <v>19</v>
      </c>
      <c r="F55" s="21">
        <v>6.35</v>
      </c>
      <c r="G55" s="22">
        <v>1080.76</v>
      </c>
      <c r="H55" s="14">
        <f>TRUNC(G55*F55,2)</f>
        <v>6862.82</v>
      </c>
      <c r="I55" s="5"/>
    </row>
    <row r="56" spans="1:9" ht="36">
      <c r="A56" s="2" t="s">
        <v>834</v>
      </c>
      <c r="B56" s="2" t="s">
        <v>244</v>
      </c>
      <c r="C56" s="2" t="s">
        <v>9</v>
      </c>
      <c r="D56" s="4" t="s">
        <v>516</v>
      </c>
      <c r="E56" s="10" t="s">
        <v>18</v>
      </c>
      <c r="F56" s="8">
        <v>62.62</v>
      </c>
      <c r="G56" s="9">
        <v>108.62</v>
      </c>
      <c r="H56" s="14">
        <f>TRUNC(G56*F56,2)</f>
        <v>6801.78</v>
      </c>
    </row>
    <row r="57" spans="1:9" ht="36">
      <c r="A57" s="34" t="s">
        <v>714</v>
      </c>
      <c r="B57" s="34" t="s">
        <v>135</v>
      </c>
      <c r="C57" s="34" t="s">
        <v>9</v>
      </c>
      <c r="D57" s="36" t="s">
        <v>395</v>
      </c>
      <c r="E57" s="37" t="s">
        <v>18</v>
      </c>
      <c r="F57" s="38">
        <v>243.15</v>
      </c>
      <c r="G57" s="39">
        <v>27.97</v>
      </c>
      <c r="H57" s="14">
        <f>TRUNC(G57*F57,2)</f>
        <v>6800.9</v>
      </c>
    </row>
    <row r="58" spans="1:9" ht="36">
      <c r="A58" s="34" t="s">
        <v>609</v>
      </c>
      <c r="B58" s="34" t="s">
        <v>77</v>
      </c>
      <c r="C58" s="34" t="s">
        <v>9</v>
      </c>
      <c r="D58" s="36" t="s">
        <v>316</v>
      </c>
      <c r="E58" s="37" t="s">
        <v>19</v>
      </c>
      <c r="F58" s="38">
        <v>7.92</v>
      </c>
      <c r="G58" s="39">
        <v>841.2</v>
      </c>
      <c r="H58" s="14">
        <f>TRUNC(G58*F58,2)</f>
        <v>6662.3</v>
      </c>
    </row>
    <row r="59" spans="1:9" ht="36">
      <c r="A59" s="2" t="s">
        <v>932</v>
      </c>
      <c r="B59" s="2" t="s">
        <v>275</v>
      </c>
      <c r="C59" s="2" t="s">
        <v>9</v>
      </c>
      <c r="D59" s="4" t="s">
        <v>556</v>
      </c>
      <c r="E59" s="10" t="s">
        <v>566</v>
      </c>
      <c r="F59" s="8">
        <v>21</v>
      </c>
      <c r="G59" s="9">
        <v>283.72000000000003</v>
      </c>
      <c r="H59" s="14">
        <f>TRUNC(G59*F59,2)</f>
        <v>5958.12</v>
      </c>
    </row>
    <row r="60" spans="1:9" ht="36">
      <c r="A60" s="34" t="s">
        <v>577</v>
      </c>
      <c r="B60" s="34" t="s">
        <v>55</v>
      </c>
      <c r="C60" s="34" t="s">
        <v>284</v>
      </c>
      <c r="D60" s="36" t="s">
        <v>290</v>
      </c>
      <c r="E60" s="37" t="s">
        <v>567</v>
      </c>
      <c r="F60" s="38">
        <v>6</v>
      </c>
      <c r="G60" s="39">
        <v>962.26</v>
      </c>
      <c r="H60" s="14">
        <f>TRUNC(G60*F60,2)</f>
        <v>5773.56</v>
      </c>
    </row>
    <row r="61" spans="1:9" ht="24">
      <c r="A61" s="34" t="s">
        <v>602</v>
      </c>
      <c r="B61" s="34" t="s">
        <v>72</v>
      </c>
      <c r="C61" s="34" t="s">
        <v>9</v>
      </c>
      <c r="D61" s="36" t="s">
        <v>310</v>
      </c>
      <c r="E61" s="37" t="s">
        <v>19</v>
      </c>
      <c r="F61" s="38">
        <v>6.56</v>
      </c>
      <c r="G61" s="39">
        <v>877.95</v>
      </c>
      <c r="H61" s="14">
        <f>TRUNC(G61*F61,2)</f>
        <v>5759.35</v>
      </c>
    </row>
    <row r="62" spans="1:9" ht="24">
      <c r="A62" s="2" t="s">
        <v>830</v>
      </c>
      <c r="B62" s="2" t="s">
        <v>239</v>
      </c>
      <c r="C62" s="2" t="s">
        <v>9</v>
      </c>
      <c r="D62" s="4" t="s">
        <v>507</v>
      </c>
      <c r="E62" s="10" t="s">
        <v>18</v>
      </c>
      <c r="F62" s="8">
        <v>7.56</v>
      </c>
      <c r="G62" s="9">
        <v>735.05</v>
      </c>
      <c r="H62" s="14">
        <f>TRUNC(G62*F62,2)</f>
        <v>5556.97</v>
      </c>
    </row>
    <row r="63" spans="1:9" ht="36">
      <c r="A63" s="2" t="s">
        <v>853</v>
      </c>
      <c r="B63" s="2" t="s">
        <v>244</v>
      </c>
      <c r="C63" s="2" t="s">
        <v>9</v>
      </c>
      <c r="D63" s="4" t="s">
        <v>516</v>
      </c>
      <c r="E63" s="10" t="s">
        <v>18</v>
      </c>
      <c r="F63" s="8">
        <v>49.59</v>
      </c>
      <c r="G63" s="9">
        <v>108.62</v>
      </c>
      <c r="H63" s="14">
        <f>TRUNC(G63*F63,2)</f>
        <v>5386.46</v>
      </c>
    </row>
    <row r="64" spans="1:9" ht="36">
      <c r="A64" s="34" t="s">
        <v>673</v>
      </c>
      <c r="B64" s="34" t="s">
        <v>108</v>
      </c>
      <c r="C64" s="34" t="s">
        <v>9</v>
      </c>
      <c r="D64" s="36" t="s">
        <v>363</v>
      </c>
      <c r="E64" s="37" t="s">
        <v>18</v>
      </c>
      <c r="F64" s="38">
        <v>78.66</v>
      </c>
      <c r="G64" s="39">
        <v>66.8</v>
      </c>
      <c r="H64" s="14">
        <f>TRUNC(G64*F64,2)</f>
        <v>5254.48</v>
      </c>
    </row>
    <row r="65" spans="1:8" ht="24">
      <c r="A65" s="2" t="s">
        <v>903</v>
      </c>
      <c r="B65" s="2" t="s">
        <v>254</v>
      </c>
      <c r="C65" s="2" t="s">
        <v>9</v>
      </c>
      <c r="D65" s="4" t="s">
        <v>532</v>
      </c>
      <c r="E65" s="10" t="s">
        <v>19</v>
      </c>
      <c r="F65" s="8">
        <v>7.6</v>
      </c>
      <c r="G65" s="9">
        <v>678.32</v>
      </c>
      <c r="H65" s="14">
        <f>TRUNC(G65*F65,2)</f>
        <v>5155.2299999999996</v>
      </c>
    </row>
    <row r="66" spans="1:8" ht="24">
      <c r="A66" s="2" t="s">
        <v>944</v>
      </c>
      <c r="B66" s="2" t="s">
        <v>282</v>
      </c>
      <c r="C66" s="2" t="s">
        <v>9</v>
      </c>
      <c r="D66" s="4" t="s">
        <v>563</v>
      </c>
      <c r="E66" s="10" t="s">
        <v>18</v>
      </c>
      <c r="F66" s="8">
        <v>851.67</v>
      </c>
      <c r="G66" s="9">
        <v>5.99</v>
      </c>
      <c r="H66" s="14">
        <f>TRUNC(G66*F66,2)</f>
        <v>5101.5</v>
      </c>
    </row>
    <row r="67" spans="1:8" ht="12.75">
      <c r="A67" s="34" t="s">
        <v>578</v>
      </c>
      <c r="B67" s="34" t="s">
        <v>56</v>
      </c>
      <c r="C67" s="34" t="s">
        <v>284</v>
      </c>
      <c r="D67" s="34" t="s">
        <v>291</v>
      </c>
      <c r="E67" s="34" t="s">
        <v>567</v>
      </c>
      <c r="F67" s="34">
        <v>6</v>
      </c>
      <c r="G67" s="34">
        <v>847.5</v>
      </c>
      <c r="H67" s="14">
        <f>TRUNC(G67*F67,2)</f>
        <v>5085</v>
      </c>
    </row>
    <row r="68" spans="1:8" ht="24">
      <c r="A68" s="2" t="s">
        <v>823</v>
      </c>
      <c r="B68" s="2" t="s">
        <v>232</v>
      </c>
      <c r="C68" s="2" t="s">
        <v>283</v>
      </c>
      <c r="D68" s="4" t="s">
        <v>500</v>
      </c>
      <c r="E68" s="10" t="s">
        <v>18</v>
      </c>
      <c r="F68" s="8">
        <v>6.45</v>
      </c>
      <c r="G68" s="9">
        <v>779.93</v>
      </c>
      <c r="H68" s="14">
        <f>TRUNC(G68*F68,2)</f>
        <v>5030.54</v>
      </c>
    </row>
    <row r="69" spans="1:8" ht="12.75" hidden="1">
      <c r="A69" s="2" t="s">
        <v>633</v>
      </c>
      <c r="B69" s="2" t="s">
        <v>86</v>
      </c>
      <c r="C69" s="2" t="s">
        <v>9</v>
      </c>
      <c r="D69" s="2" t="s">
        <v>330</v>
      </c>
      <c r="E69" s="2" t="s">
        <v>19</v>
      </c>
      <c r="F69" s="2">
        <v>37.25</v>
      </c>
      <c r="G69" s="2">
        <v>201.33</v>
      </c>
      <c r="H69" s="14">
        <f>TRUNC(G69*F69,2)</f>
        <v>7499.54</v>
      </c>
    </row>
    <row r="70" spans="1:8" ht="12.75" hidden="1">
      <c r="A70" s="2" t="s">
        <v>634</v>
      </c>
      <c r="B70" s="2" t="s">
        <v>87</v>
      </c>
      <c r="C70" s="2" t="s">
        <v>9</v>
      </c>
      <c r="D70" s="2" t="s">
        <v>331</v>
      </c>
      <c r="E70" s="2" t="s">
        <v>18</v>
      </c>
      <c r="F70" s="2">
        <v>745</v>
      </c>
      <c r="G70" s="2">
        <v>2.94</v>
      </c>
      <c r="H70" s="14">
        <f>TRUNC(G70*F70,2)</f>
        <v>2190.3000000000002</v>
      </c>
    </row>
    <row r="71" spans="1:8" ht="24" hidden="1">
      <c r="A71" s="2" t="s">
        <v>635</v>
      </c>
      <c r="B71" s="2" t="s">
        <v>88</v>
      </c>
      <c r="C71" s="2" t="s">
        <v>9</v>
      </c>
      <c r="D71" s="4" t="s">
        <v>332</v>
      </c>
      <c r="E71" s="10" t="s">
        <v>568</v>
      </c>
      <c r="F71" s="8">
        <v>745</v>
      </c>
      <c r="G71" s="9">
        <v>13.82</v>
      </c>
      <c r="H71" s="14">
        <f>TRUNC(G71*F71,2)</f>
        <v>10295.9</v>
      </c>
    </row>
    <row r="72" spans="1:8" ht="12.75" hidden="1">
      <c r="A72" s="2" t="s">
        <v>636</v>
      </c>
      <c r="B72" s="2" t="s">
        <v>80</v>
      </c>
      <c r="C72" s="2" t="s">
        <v>9</v>
      </c>
      <c r="D72" s="2" t="s">
        <v>320</v>
      </c>
      <c r="E72" s="2" t="s">
        <v>568</v>
      </c>
      <c r="F72" s="2">
        <v>643.46</v>
      </c>
      <c r="G72" s="2">
        <v>8.4600000000000009</v>
      </c>
      <c r="H72" s="14">
        <f>TRUNC(G72*F72,2)</f>
        <v>5443.67</v>
      </c>
    </row>
    <row r="73" spans="1:8" ht="24" hidden="1">
      <c r="A73" s="2" t="s">
        <v>637</v>
      </c>
      <c r="B73" s="2" t="s">
        <v>89</v>
      </c>
      <c r="C73" s="2" t="s">
        <v>9</v>
      </c>
      <c r="D73" s="4" t="s">
        <v>333</v>
      </c>
      <c r="E73" s="10" t="s">
        <v>18</v>
      </c>
      <c r="F73" s="8">
        <v>745</v>
      </c>
      <c r="G73" s="9">
        <v>95.78</v>
      </c>
      <c r="H73" s="14">
        <f>TRUNC(G73*F73,2)</f>
        <v>71356.100000000006</v>
      </c>
    </row>
    <row r="74" spans="1:8" ht="36" hidden="1">
      <c r="A74" s="2" t="s">
        <v>638</v>
      </c>
      <c r="B74" s="2" t="s">
        <v>90</v>
      </c>
      <c r="C74" s="2" t="s">
        <v>9</v>
      </c>
      <c r="D74" s="4" t="s">
        <v>334</v>
      </c>
      <c r="E74" s="10" t="s">
        <v>18</v>
      </c>
      <c r="F74" s="8">
        <v>745</v>
      </c>
      <c r="G74" s="9">
        <v>3.66</v>
      </c>
      <c r="H74" s="14">
        <f>TRUNC(G74*F74,2)</f>
        <v>2726.7</v>
      </c>
    </row>
    <row r="75" spans="1:8" ht="12.75" hidden="1">
      <c r="A75" s="2" t="s">
        <v>639</v>
      </c>
      <c r="B75" s="2" t="s">
        <v>91</v>
      </c>
      <c r="C75" s="2" t="s">
        <v>9</v>
      </c>
      <c r="D75" s="2" t="s">
        <v>335</v>
      </c>
      <c r="E75" s="2" t="s">
        <v>18</v>
      </c>
      <c r="F75" s="2">
        <v>745</v>
      </c>
      <c r="G75" s="2">
        <v>3.93</v>
      </c>
      <c r="H75" s="14">
        <f>TRUNC(G75*F75,2)</f>
        <v>2927.85</v>
      </c>
    </row>
    <row r="76" spans="1:8" ht="12.75" hidden="1">
      <c r="A76" s="2" t="s">
        <v>640</v>
      </c>
      <c r="C76" s="2" t="s">
        <v>9</v>
      </c>
      <c r="D76" s="4" t="s">
        <v>336</v>
      </c>
      <c r="E76" s="10" t="s">
        <v>564</v>
      </c>
      <c r="F76" s="8">
        <v>0</v>
      </c>
      <c r="G76" s="9">
        <v>0</v>
      </c>
      <c r="H76" s="14">
        <f>TRUNC(G76*F76,2)</f>
        <v>0</v>
      </c>
    </row>
    <row r="77" spans="1:8" ht="36" hidden="1">
      <c r="A77" s="2" t="s">
        <v>641</v>
      </c>
      <c r="B77" s="2" t="s">
        <v>85</v>
      </c>
      <c r="C77" s="2" t="s">
        <v>9</v>
      </c>
      <c r="D77" s="4" t="s">
        <v>329</v>
      </c>
      <c r="E77" s="10" t="s">
        <v>18</v>
      </c>
      <c r="F77" s="8">
        <v>20.04</v>
      </c>
      <c r="G77" s="9">
        <v>138.46</v>
      </c>
      <c r="H77" s="14">
        <f>TRUNC(G77*F77,2)</f>
        <v>2774.73</v>
      </c>
    </row>
    <row r="78" spans="1:8" ht="24" hidden="1">
      <c r="A78" s="2" t="s">
        <v>642</v>
      </c>
      <c r="B78" s="2" t="s">
        <v>88</v>
      </c>
      <c r="C78" s="2" t="s">
        <v>9</v>
      </c>
      <c r="D78" s="4" t="s">
        <v>332</v>
      </c>
      <c r="E78" s="10" t="s">
        <v>568</v>
      </c>
      <c r="F78" s="8">
        <v>228.16</v>
      </c>
      <c r="G78" s="9">
        <v>13.82</v>
      </c>
      <c r="H78" s="14">
        <f>TRUNC(G78*F78,2)</f>
        <v>3153.17</v>
      </c>
    </row>
    <row r="79" spans="1:8" ht="36">
      <c r="A79" s="2" t="s">
        <v>751</v>
      </c>
      <c r="B79" s="2" t="s">
        <v>169</v>
      </c>
      <c r="C79" s="2" t="s">
        <v>9</v>
      </c>
      <c r="D79" s="4" t="s">
        <v>432</v>
      </c>
      <c r="E79" s="10" t="s">
        <v>566</v>
      </c>
      <c r="F79" s="8">
        <v>8</v>
      </c>
      <c r="G79" s="9">
        <v>596.41</v>
      </c>
      <c r="H79" s="14">
        <f>TRUNC(G79*F79,2)</f>
        <v>4771.28</v>
      </c>
    </row>
    <row r="80" spans="1:8" ht="12.75">
      <c r="A80" s="34" t="s">
        <v>676</v>
      </c>
      <c r="B80" s="34" t="s">
        <v>111</v>
      </c>
      <c r="C80" s="34" t="s">
        <v>9</v>
      </c>
      <c r="D80" s="34" t="s">
        <v>366</v>
      </c>
      <c r="E80" s="34" t="s">
        <v>2</v>
      </c>
      <c r="F80" s="34">
        <v>64</v>
      </c>
      <c r="G80" s="34">
        <v>74.13</v>
      </c>
      <c r="H80" s="14">
        <f>TRUNC(G80*F80,2)</f>
        <v>4744.32</v>
      </c>
    </row>
    <row r="81" spans="1:8" ht="24">
      <c r="A81" s="2" t="s">
        <v>846</v>
      </c>
      <c r="B81" s="2" t="s">
        <v>240</v>
      </c>
      <c r="C81" s="2" t="s">
        <v>9</v>
      </c>
      <c r="D81" s="4" t="s">
        <v>509</v>
      </c>
      <c r="E81" s="10" t="s">
        <v>19</v>
      </c>
      <c r="F81" s="8">
        <v>19.91</v>
      </c>
      <c r="G81" s="9">
        <v>237.88</v>
      </c>
      <c r="H81" s="14">
        <f>TRUNC(G81*F81,2)</f>
        <v>4736.1899999999996</v>
      </c>
    </row>
    <row r="82" spans="1:8" ht="36">
      <c r="A82" s="34" t="s">
        <v>646</v>
      </c>
      <c r="B82" s="34" t="s">
        <v>81</v>
      </c>
      <c r="C82" s="34" t="s">
        <v>9</v>
      </c>
      <c r="D82" s="36" t="s">
        <v>321</v>
      </c>
      <c r="E82" s="37" t="s">
        <v>19</v>
      </c>
      <c r="F82" s="38">
        <v>4.34</v>
      </c>
      <c r="G82" s="39">
        <v>1080.76</v>
      </c>
      <c r="H82" s="14">
        <f>TRUNC(G82*F82,2)</f>
        <v>4690.49</v>
      </c>
    </row>
    <row r="83" spans="1:8" ht="24">
      <c r="A83" s="2" t="s">
        <v>877</v>
      </c>
      <c r="B83" s="2" t="s">
        <v>254</v>
      </c>
      <c r="C83" s="2" t="s">
        <v>9</v>
      </c>
      <c r="D83" s="4" t="s">
        <v>532</v>
      </c>
      <c r="E83" s="10" t="s">
        <v>19</v>
      </c>
      <c r="F83" s="8">
        <v>6.85</v>
      </c>
      <c r="G83" s="9">
        <v>678.32</v>
      </c>
      <c r="H83" s="14">
        <f>TRUNC(G83*F83,2)</f>
        <v>4646.49</v>
      </c>
    </row>
    <row r="84" spans="1:8" ht="48">
      <c r="A84" s="34" t="s">
        <v>645</v>
      </c>
      <c r="B84" s="34" t="s">
        <v>78</v>
      </c>
      <c r="C84" s="34" t="s">
        <v>9</v>
      </c>
      <c r="D84" s="36" t="s">
        <v>318</v>
      </c>
      <c r="E84" s="37" t="s">
        <v>18</v>
      </c>
      <c r="F84" s="38">
        <v>47.12</v>
      </c>
      <c r="G84" s="39">
        <v>93.52</v>
      </c>
      <c r="H84" s="14">
        <f>TRUNC(G84*F84,2)</f>
        <v>4406.66</v>
      </c>
    </row>
    <row r="85" spans="1:8" ht="24">
      <c r="A85" s="2" t="s">
        <v>886</v>
      </c>
      <c r="B85" s="2" t="s">
        <v>59</v>
      </c>
      <c r="C85" s="2" t="s">
        <v>284</v>
      </c>
      <c r="D85" s="4" t="s">
        <v>294</v>
      </c>
      <c r="E85" s="10" t="s">
        <v>19</v>
      </c>
      <c r="F85" s="8">
        <v>80.790000000000006</v>
      </c>
      <c r="G85" s="9">
        <v>54.26</v>
      </c>
      <c r="H85" s="14">
        <f>TRUNC(G85*F85,2)</f>
        <v>4383.66</v>
      </c>
    </row>
    <row r="86" spans="1:8" ht="12.75">
      <c r="A86" s="34" t="s">
        <v>651</v>
      </c>
      <c r="B86" s="34" t="s">
        <v>94</v>
      </c>
      <c r="C86" s="34" t="s">
        <v>283</v>
      </c>
      <c r="D86" s="36" t="s">
        <v>342</v>
      </c>
      <c r="E86" s="37" t="s">
        <v>18</v>
      </c>
      <c r="F86" s="38">
        <v>206.4</v>
      </c>
      <c r="G86" s="39">
        <v>21.04</v>
      </c>
      <c r="H86" s="14">
        <f>TRUNC(G86*F86,2)</f>
        <v>4342.6499999999996</v>
      </c>
    </row>
    <row r="87" spans="1:8" ht="24">
      <c r="A87" s="2" t="s">
        <v>927</v>
      </c>
      <c r="B87" s="2" t="s">
        <v>272</v>
      </c>
      <c r="C87" s="2" t="s">
        <v>9</v>
      </c>
      <c r="D87" s="4" t="s">
        <v>553</v>
      </c>
      <c r="E87" s="10" t="s">
        <v>566</v>
      </c>
      <c r="F87" s="8">
        <v>9</v>
      </c>
      <c r="G87" s="9">
        <v>456.12</v>
      </c>
      <c r="H87" s="14">
        <f>TRUNC(G87*F87,2)</f>
        <v>4105.08</v>
      </c>
    </row>
    <row r="88" spans="1:8" ht="36">
      <c r="A88" s="2" t="s">
        <v>929</v>
      </c>
      <c r="B88" s="2" t="s">
        <v>273</v>
      </c>
      <c r="C88" s="2" t="s">
        <v>9</v>
      </c>
      <c r="D88" s="4" t="s">
        <v>554</v>
      </c>
      <c r="E88" s="10" t="s">
        <v>2</v>
      </c>
      <c r="F88" s="8">
        <v>430.6</v>
      </c>
      <c r="G88" s="9">
        <v>9.25</v>
      </c>
      <c r="H88" s="14">
        <f>TRUNC(G88*F88,2)</f>
        <v>3983.05</v>
      </c>
    </row>
    <row r="89" spans="1:8" ht="36">
      <c r="A89" s="34" t="s">
        <v>579</v>
      </c>
      <c r="B89" s="34" t="s">
        <v>57</v>
      </c>
      <c r="C89" s="34" t="s">
        <v>284</v>
      </c>
      <c r="D89" s="36" t="s">
        <v>292</v>
      </c>
      <c r="E89" s="37" t="s">
        <v>567</v>
      </c>
      <c r="F89" s="38">
        <v>6</v>
      </c>
      <c r="G89" s="39">
        <v>662.1</v>
      </c>
      <c r="H89" s="14">
        <f>TRUNC(G89*F89,2)</f>
        <v>3972.6</v>
      </c>
    </row>
    <row r="90" spans="1:8" ht="36">
      <c r="A90" s="34" t="s">
        <v>691</v>
      </c>
      <c r="B90" s="34" t="s">
        <v>121</v>
      </c>
      <c r="C90" s="34" t="s">
        <v>9</v>
      </c>
      <c r="D90" s="36" t="s">
        <v>380</v>
      </c>
      <c r="E90" s="37" t="s">
        <v>18</v>
      </c>
      <c r="F90" s="38">
        <v>56.15</v>
      </c>
      <c r="G90" s="39">
        <v>70.63</v>
      </c>
      <c r="H90" s="14">
        <f>TRUNC(G90*F90,2)</f>
        <v>3965.87</v>
      </c>
    </row>
    <row r="91" spans="1:8" ht="36">
      <c r="A91" s="2" t="s">
        <v>848</v>
      </c>
      <c r="B91" s="2" t="s">
        <v>248</v>
      </c>
      <c r="C91" s="2" t="s">
        <v>9</v>
      </c>
      <c r="D91" s="4" t="s">
        <v>520</v>
      </c>
      <c r="E91" s="10" t="s">
        <v>566</v>
      </c>
      <c r="F91" s="8">
        <v>4</v>
      </c>
      <c r="G91" s="9">
        <v>978.34</v>
      </c>
      <c r="H91" s="14">
        <f>TRUNC(G91*F91,2)</f>
        <v>3913.36</v>
      </c>
    </row>
    <row r="92" spans="1:8" ht="12.75">
      <c r="A92" s="34" t="s">
        <v>590</v>
      </c>
      <c r="B92" s="34" t="s">
        <v>62</v>
      </c>
      <c r="C92" s="34" t="s">
        <v>9</v>
      </c>
      <c r="D92" s="36" t="s">
        <v>298</v>
      </c>
      <c r="E92" s="37" t="s">
        <v>19</v>
      </c>
      <c r="F92" s="38">
        <v>41.08</v>
      </c>
      <c r="G92" s="39">
        <v>94.3</v>
      </c>
      <c r="H92" s="14">
        <f>TRUNC(G92*F92,2)</f>
        <v>3873.84</v>
      </c>
    </row>
    <row r="93" spans="1:8" ht="60">
      <c r="A93" s="34" t="s">
        <v>660</v>
      </c>
      <c r="B93" s="34" t="s">
        <v>100</v>
      </c>
      <c r="C93" s="34" t="s">
        <v>9</v>
      </c>
      <c r="D93" s="36" t="s">
        <v>351</v>
      </c>
      <c r="E93" s="37" t="s">
        <v>566</v>
      </c>
      <c r="F93" s="38">
        <v>3</v>
      </c>
      <c r="G93" s="39">
        <v>1279.21</v>
      </c>
      <c r="H93" s="14">
        <f>TRUNC(G93*F93,2)</f>
        <v>3837.63</v>
      </c>
    </row>
    <row r="94" spans="1:8" ht="24">
      <c r="A94" s="2" t="s">
        <v>895</v>
      </c>
      <c r="B94" s="2" t="s">
        <v>243</v>
      </c>
      <c r="C94" s="2" t="s">
        <v>9</v>
      </c>
      <c r="D94" s="4" t="s">
        <v>515</v>
      </c>
      <c r="E94" s="10" t="s">
        <v>18</v>
      </c>
      <c r="F94" s="8">
        <v>172</v>
      </c>
      <c r="G94" s="9">
        <v>21.94</v>
      </c>
      <c r="H94" s="14">
        <f>TRUNC(G94*F94,2)</f>
        <v>3773.68</v>
      </c>
    </row>
    <row r="95" spans="1:8" ht="36">
      <c r="A95" s="2" t="s">
        <v>882</v>
      </c>
      <c r="B95" s="2" t="s">
        <v>258</v>
      </c>
      <c r="C95" s="2" t="s">
        <v>9</v>
      </c>
      <c r="D95" s="4" t="s">
        <v>536</v>
      </c>
      <c r="E95" s="10" t="s">
        <v>19</v>
      </c>
      <c r="F95" s="8">
        <v>6.31</v>
      </c>
      <c r="G95" s="9">
        <v>595.97</v>
      </c>
      <c r="H95" s="14">
        <f>TRUNC(G95*F95,2)</f>
        <v>3760.57</v>
      </c>
    </row>
    <row r="96" spans="1:8" ht="36">
      <c r="A96" s="2" t="s">
        <v>862</v>
      </c>
      <c r="B96" s="2" t="s">
        <v>244</v>
      </c>
      <c r="C96" s="2" t="s">
        <v>9</v>
      </c>
      <c r="D96" s="4" t="s">
        <v>516</v>
      </c>
      <c r="E96" s="10" t="s">
        <v>18</v>
      </c>
      <c r="F96" s="8">
        <v>34.479999999999997</v>
      </c>
      <c r="G96" s="9">
        <v>108.62</v>
      </c>
      <c r="H96" s="14">
        <f>TRUNC(G96*F96,2)</f>
        <v>3745.21</v>
      </c>
    </row>
    <row r="97" spans="1:8" ht="60">
      <c r="A97" s="34" t="s">
        <v>669</v>
      </c>
      <c r="B97" s="34" t="s">
        <v>106</v>
      </c>
      <c r="C97" s="34" t="s">
        <v>9</v>
      </c>
      <c r="D97" s="36" t="s">
        <v>359</v>
      </c>
      <c r="E97" s="37" t="s">
        <v>18</v>
      </c>
      <c r="F97" s="38">
        <v>5.6</v>
      </c>
      <c r="G97" s="39">
        <v>662.46</v>
      </c>
      <c r="H97" s="14">
        <f>TRUNC(G97*F97,2)</f>
        <v>3709.77</v>
      </c>
    </row>
    <row r="98" spans="1:8" ht="36">
      <c r="A98" s="34" t="s">
        <v>694</v>
      </c>
      <c r="B98" s="34" t="s">
        <v>123</v>
      </c>
      <c r="C98" s="34" t="s">
        <v>9</v>
      </c>
      <c r="D98" s="36" t="s">
        <v>382</v>
      </c>
      <c r="E98" s="37" t="s">
        <v>18</v>
      </c>
      <c r="F98" s="38">
        <v>58.15</v>
      </c>
      <c r="G98" s="39">
        <v>63.09</v>
      </c>
      <c r="H98" s="14">
        <f>TRUNC(G98*F98,2)</f>
        <v>3668.68</v>
      </c>
    </row>
    <row r="99" spans="1:8" ht="48">
      <c r="A99" s="2" t="s">
        <v>825</v>
      </c>
      <c r="B99" s="2" t="s">
        <v>234</v>
      </c>
      <c r="C99" s="2" t="s">
        <v>284</v>
      </c>
      <c r="D99" s="4" t="s">
        <v>502</v>
      </c>
      <c r="E99" s="10" t="s">
        <v>566</v>
      </c>
      <c r="F99" s="8">
        <v>1</v>
      </c>
      <c r="G99" s="9">
        <v>3649.1</v>
      </c>
      <c r="H99" s="14">
        <f>TRUNC(G99*F99,2)</f>
        <v>3649.1</v>
      </c>
    </row>
    <row r="100" spans="1:8" ht="48">
      <c r="A100" s="2" t="s">
        <v>859</v>
      </c>
      <c r="B100" s="2" t="s">
        <v>234</v>
      </c>
      <c r="C100" s="2" t="s">
        <v>284</v>
      </c>
      <c r="D100" s="4" t="s">
        <v>502</v>
      </c>
      <c r="E100" s="10" t="s">
        <v>566</v>
      </c>
      <c r="F100" s="8">
        <v>1</v>
      </c>
      <c r="G100" s="9">
        <v>3649.1</v>
      </c>
      <c r="H100" s="14">
        <f>TRUNC(G100*F100,2)</f>
        <v>3649.1</v>
      </c>
    </row>
    <row r="101" spans="1:8" ht="36">
      <c r="A101" s="2" t="s">
        <v>842</v>
      </c>
      <c r="B101" s="2" t="s">
        <v>244</v>
      </c>
      <c r="C101" s="2" t="s">
        <v>9</v>
      </c>
      <c r="D101" s="4" t="s">
        <v>516</v>
      </c>
      <c r="E101" s="10" t="s">
        <v>18</v>
      </c>
      <c r="F101" s="8">
        <v>33.06</v>
      </c>
      <c r="G101" s="9">
        <v>108.62</v>
      </c>
      <c r="H101" s="14">
        <f>TRUNC(G101*F101,2)</f>
        <v>3590.97</v>
      </c>
    </row>
    <row r="102" spans="1:8" ht="12.75">
      <c r="A102" s="2" t="s">
        <v>844</v>
      </c>
      <c r="B102" s="2" t="s">
        <v>62</v>
      </c>
      <c r="C102" s="2" t="s">
        <v>9</v>
      </c>
      <c r="D102" s="4" t="s">
        <v>298</v>
      </c>
      <c r="E102" s="10" t="s">
        <v>19</v>
      </c>
      <c r="F102" s="8">
        <v>36.450000000000003</v>
      </c>
      <c r="G102" s="9">
        <v>94.3</v>
      </c>
      <c r="H102" s="14">
        <f>TRUNC(G102*F102,2)</f>
        <v>3437.23</v>
      </c>
    </row>
    <row r="103" spans="1:8" ht="24">
      <c r="A103" s="2" t="s">
        <v>884</v>
      </c>
      <c r="B103" s="2" t="s">
        <v>260</v>
      </c>
      <c r="C103" s="2" t="s">
        <v>9</v>
      </c>
      <c r="D103" s="4" t="s">
        <v>538</v>
      </c>
      <c r="E103" s="10" t="s">
        <v>18</v>
      </c>
      <c r="F103" s="8">
        <v>25.25</v>
      </c>
      <c r="G103" s="9">
        <v>133.74</v>
      </c>
      <c r="H103" s="14">
        <f>TRUNC(G103*F103,2)</f>
        <v>3376.93</v>
      </c>
    </row>
    <row r="104" spans="1:8" ht="36">
      <c r="A104" s="34" t="s">
        <v>588</v>
      </c>
      <c r="B104" s="34" t="s">
        <v>54</v>
      </c>
      <c r="C104" s="34" t="s">
        <v>9</v>
      </c>
      <c r="D104" s="36" t="s">
        <v>289</v>
      </c>
      <c r="E104" s="37" t="s">
        <v>20</v>
      </c>
      <c r="F104" s="38">
        <v>1322.68</v>
      </c>
      <c r="G104" s="39">
        <v>2.5299999999999998</v>
      </c>
      <c r="H104" s="14">
        <f>TRUNC(G104*F104,2)</f>
        <v>3346.38</v>
      </c>
    </row>
    <row r="105" spans="1:8" ht="60">
      <c r="A105" s="34" t="s">
        <v>586</v>
      </c>
      <c r="B105" s="34" t="s">
        <v>945</v>
      </c>
      <c r="C105" s="34" t="s">
        <v>9</v>
      </c>
      <c r="D105" s="36" t="s">
        <v>957</v>
      </c>
      <c r="E105" s="37" t="s">
        <v>19</v>
      </c>
      <c r="F105" s="38">
        <v>264.54000000000002</v>
      </c>
      <c r="G105" s="39">
        <v>12.56</v>
      </c>
      <c r="H105" s="14">
        <f>TRUNC(G105*F105,2)</f>
        <v>3322.62</v>
      </c>
    </row>
    <row r="106" spans="1:8" ht="24">
      <c r="A106" s="2" t="s">
        <v>868</v>
      </c>
      <c r="B106" s="2" t="s">
        <v>253</v>
      </c>
      <c r="C106" s="2" t="s">
        <v>9</v>
      </c>
      <c r="D106" s="4" t="s">
        <v>529</v>
      </c>
      <c r="E106" s="10" t="s">
        <v>2</v>
      </c>
      <c r="F106" s="8">
        <v>273.51</v>
      </c>
      <c r="G106" s="9">
        <v>12.13</v>
      </c>
      <c r="H106" s="14">
        <f>TRUNC(G106*F106,2)</f>
        <v>3317.67</v>
      </c>
    </row>
    <row r="107" spans="1:8" ht="24">
      <c r="A107" s="2" t="s">
        <v>943</v>
      </c>
      <c r="B107" s="2" t="s">
        <v>281</v>
      </c>
      <c r="C107" s="2" t="s">
        <v>9</v>
      </c>
      <c r="D107" s="4" t="s">
        <v>562</v>
      </c>
      <c r="E107" s="10" t="s">
        <v>18</v>
      </c>
      <c r="F107" s="8">
        <v>1521.03</v>
      </c>
      <c r="G107" s="9">
        <v>2.1800000000000002</v>
      </c>
      <c r="H107" s="14">
        <f>TRUNC(G107*F107,2)</f>
        <v>3315.84</v>
      </c>
    </row>
    <row r="108" spans="1:8" ht="36">
      <c r="A108" s="34" t="s">
        <v>607</v>
      </c>
      <c r="B108" s="34" t="s">
        <v>76</v>
      </c>
      <c r="C108" s="34" t="s">
        <v>9</v>
      </c>
      <c r="D108" s="36" t="s">
        <v>315</v>
      </c>
      <c r="E108" s="37" t="s">
        <v>568</v>
      </c>
      <c r="F108" s="38">
        <v>245.27</v>
      </c>
      <c r="G108" s="39">
        <v>13.01</v>
      </c>
      <c r="H108" s="14">
        <f>TRUNC(G108*F108,2)</f>
        <v>3190.96</v>
      </c>
    </row>
    <row r="109" spans="1:8" ht="36">
      <c r="A109" s="34" t="s">
        <v>710</v>
      </c>
      <c r="B109" s="34" t="s">
        <v>131</v>
      </c>
      <c r="C109" s="34" t="s">
        <v>9</v>
      </c>
      <c r="D109" s="36" t="s">
        <v>391</v>
      </c>
      <c r="E109" s="37" t="s">
        <v>2</v>
      </c>
      <c r="F109" s="38">
        <v>275.60000000000002</v>
      </c>
      <c r="G109" s="39">
        <v>11.43</v>
      </c>
      <c r="H109" s="14">
        <f>TRUNC(G109*F109,2)</f>
        <v>3150.1</v>
      </c>
    </row>
    <row r="110" spans="1:8" ht="24">
      <c r="A110" s="2" t="s">
        <v>888</v>
      </c>
      <c r="B110" s="2" t="s">
        <v>262</v>
      </c>
      <c r="C110" s="2" t="s">
        <v>9</v>
      </c>
      <c r="D110" s="4" t="s">
        <v>540</v>
      </c>
      <c r="E110" s="10" t="s">
        <v>18</v>
      </c>
      <c r="F110" s="8">
        <v>66.09</v>
      </c>
      <c r="G110" s="9">
        <v>46.75</v>
      </c>
      <c r="H110" s="14">
        <f>TRUNC(G110*F110,2)</f>
        <v>3089.7</v>
      </c>
    </row>
    <row r="111" spans="1:8" ht="36">
      <c r="A111" s="34" t="s">
        <v>620</v>
      </c>
      <c r="B111" s="34" t="s">
        <v>84</v>
      </c>
      <c r="C111" s="34" t="s">
        <v>9</v>
      </c>
      <c r="D111" s="36" t="s">
        <v>325</v>
      </c>
      <c r="E111" s="37" t="s">
        <v>19</v>
      </c>
      <c r="F111" s="38">
        <v>2.74</v>
      </c>
      <c r="G111" s="39">
        <v>1100.3399999999999</v>
      </c>
      <c r="H111" s="14">
        <f>TRUNC(G111*F111,2)</f>
        <v>3014.93</v>
      </c>
    </row>
    <row r="112" spans="1:8" ht="36">
      <c r="A112" s="34" t="s">
        <v>580</v>
      </c>
      <c r="B112" s="34" t="s">
        <v>52</v>
      </c>
      <c r="C112" s="34" t="s">
        <v>9</v>
      </c>
      <c r="D112" s="36" t="s">
        <v>21</v>
      </c>
      <c r="E112" s="37" t="s">
        <v>18</v>
      </c>
      <c r="F112" s="38">
        <v>4408.9399999999996</v>
      </c>
      <c r="G112" s="39">
        <v>0.67</v>
      </c>
      <c r="H112" s="14">
        <f>TRUNC(G112*F112,2)</f>
        <v>2953.98</v>
      </c>
    </row>
    <row r="113" spans="1:8" ht="60">
      <c r="A113" s="2" t="s">
        <v>914</v>
      </c>
      <c r="B113" s="2" t="s">
        <v>263</v>
      </c>
      <c r="C113" s="2" t="s">
        <v>9</v>
      </c>
      <c r="D113" s="4" t="s">
        <v>541</v>
      </c>
      <c r="E113" s="10" t="s">
        <v>18</v>
      </c>
      <c r="F113" s="8">
        <v>68.28</v>
      </c>
      <c r="G113" s="9">
        <v>41.89</v>
      </c>
      <c r="H113" s="14">
        <f>TRUNC(G113*F113,2)</f>
        <v>2860.24</v>
      </c>
    </row>
    <row r="114" spans="1:8" ht="36">
      <c r="A114" s="2" t="s">
        <v>749</v>
      </c>
      <c r="B114" s="2" t="s">
        <v>167</v>
      </c>
      <c r="C114" s="2" t="s">
        <v>9</v>
      </c>
      <c r="D114" s="4" t="s">
        <v>430</v>
      </c>
      <c r="E114" s="10" t="s">
        <v>2</v>
      </c>
      <c r="F114" s="8">
        <v>104.4</v>
      </c>
      <c r="G114" s="9">
        <v>27.39</v>
      </c>
      <c r="H114" s="14">
        <f>TRUNC(G114*F114,2)</f>
        <v>2859.51</v>
      </c>
    </row>
    <row r="115" spans="1:8" ht="24">
      <c r="A115" s="34" t="s">
        <v>706</v>
      </c>
      <c r="B115" s="34" t="s">
        <v>128</v>
      </c>
      <c r="C115" s="34" t="s">
        <v>9</v>
      </c>
      <c r="D115" s="36" t="s">
        <v>388</v>
      </c>
      <c r="E115" s="37" t="s">
        <v>18</v>
      </c>
      <c r="F115" s="38">
        <v>47.12</v>
      </c>
      <c r="G115" s="39">
        <v>60.26</v>
      </c>
      <c r="H115" s="14">
        <f>TRUNC(G115*F115,2)</f>
        <v>2839.45</v>
      </c>
    </row>
    <row r="116" spans="1:8" ht="36">
      <c r="A116" s="34" t="s">
        <v>661</v>
      </c>
      <c r="B116" s="34" t="s">
        <v>101</v>
      </c>
      <c r="C116" s="34" t="s">
        <v>283</v>
      </c>
      <c r="D116" s="36" t="s">
        <v>352</v>
      </c>
      <c r="E116" s="37" t="s">
        <v>566</v>
      </c>
      <c r="F116" s="38">
        <v>4</v>
      </c>
      <c r="G116" s="39">
        <v>705.81</v>
      </c>
      <c r="H116" s="14">
        <f>TRUNC(G116*F116,2)</f>
        <v>2823.24</v>
      </c>
    </row>
    <row r="117" spans="1:8" ht="24">
      <c r="A117" s="34" t="s">
        <v>575</v>
      </c>
      <c r="B117" s="34" t="s">
        <v>50</v>
      </c>
      <c r="C117" s="34" t="s">
        <v>9</v>
      </c>
      <c r="D117" s="36" t="s">
        <v>22</v>
      </c>
      <c r="E117" s="37" t="s">
        <v>18</v>
      </c>
      <c r="F117" s="38">
        <v>6</v>
      </c>
      <c r="G117" s="39">
        <v>469.44</v>
      </c>
      <c r="H117" s="14">
        <f>TRUNC(G117*F117,2)</f>
        <v>2816.64</v>
      </c>
    </row>
    <row r="118" spans="1:8" ht="36">
      <c r="A118" s="34" t="s">
        <v>608</v>
      </c>
      <c r="B118" s="34" t="s">
        <v>71</v>
      </c>
      <c r="C118" s="34" t="s">
        <v>9</v>
      </c>
      <c r="D118" s="36" t="s">
        <v>309</v>
      </c>
      <c r="E118" s="37" t="s">
        <v>568</v>
      </c>
      <c r="F118" s="38">
        <v>169.82</v>
      </c>
      <c r="G118" s="39">
        <v>16.47</v>
      </c>
      <c r="H118" s="14">
        <f>TRUNC(G118*F118,2)</f>
        <v>2796.93</v>
      </c>
    </row>
    <row r="119" spans="1:8" ht="48">
      <c r="A119" s="34" t="s">
        <v>693</v>
      </c>
      <c r="B119" s="34" t="s">
        <v>122</v>
      </c>
      <c r="C119" s="34" t="s">
        <v>9</v>
      </c>
      <c r="D119" s="36" t="s">
        <v>381</v>
      </c>
      <c r="E119" s="37" t="s">
        <v>18</v>
      </c>
      <c r="F119" s="38">
        <v>58.15</v>
      </c>
      <c r="G119" s="39">
        <v>45.98</v>
      </c>
      <c r="H119" s="14">
        <f>TRUNC(G119*F119,2)</f>
        <v>2673.73</v>
      </c>
    </row>
    <row r="120" spans="1:8" ht="48">
      <c r="A120" s="34" t="s">
        <v>611</v>
      </c>
      <c r="B120" s="34" t="s">
        <v>78</v>
      </c>
      <c r="C120" s="34" t="s">
        <v>9</v>
      </c>
      <c r="D120" s="36" t="s">
        <v>318</v>
      </c>
      <c r="E120" s="37" t="s">
        <v>18</v>
      </c>
      <c r="F120" s="38">
        <v>28.39</v>
      </c>
      <c r="G120" s="39">
        <v>93.52</v>
      </c>
      <c r="H120" s="14">
        <f>TRUNC(G120*F120,2)</f>
        <v>2655.03</v>
      </c>
    </row>
    <row r="121" spans="1:8" ht="36">
      <c r="A121" s="2" t="s">
        <v>801</v>
      </c>
      <c r="B121" s="2" t="s">
        <v>215</v>
      </c>
      <c r="C121" s="2" t="s">
        <v>9</v>
      </c>
      <c r="D121" s="4" t="s">
        <v>481</v>
      </c>
      <c r="E121" s="10" t="s">
        <v>2</v>
      </c>
      <c r="F121" s="8">
        <v>519.26</v>
      </c>
      <c r="G121" s="9">
        <v>5</v>
      </c>
      <c r="H121" s="14">
        <f>TRUNC(G121*F121,2)</f>
        <v>2596.3000000000002</v>
      </c>
    </row>
    <row r="122" spans="1:8" ht="48">
      <c r="A122" s="34" t="s">
        <v>627</v>
      </c>
      <c r="B122" s="34" t="s">
        <v>82</v>
      </c>
      <c r="C122" s="34" t="s">
        <v>9</v>
      </c>
      <c r="D122" s="36" t="s">
        <v>323</v>
      </c>
      <c r="E122" s="37" t="s">
        <v>18</v>
      </c>
      <c r="F122" s="38">
        <v>14.27</v>
      </c>
      <c r="G122" s="39">
        <v>177.02</v>
      </c>
      <c r="H122" s="14">
        <f>TRUNC(G122*F122,2)</f>
        <v>2526.0700000000002</v>
      </c>
    </row>
    <row r="123" spans="1:8" ht="36">
      <c r="A123" s="2" t="s">
        <v>878</v>
      </c>
      <c r="B123" s="2" t="s">
        <v>79</v>
      </c>
      <c r="C123" s="2" t="s">
        <v>9</v>
      </c>
      <c r="D123" s="4" t="s">
        <v>319</v>
      </c>
      <c r="E123" s="10" t="s">
        <v>568</v>
      </c>
      <c r="F123" s="8">
        <v>248.26</v>
      </c>
      <c r="G123" s="9">
        <v>10.119999999999999</v>
      </c>
      <c r="H123" s="14">
        <f>TRUNC(G123*F123,2)</f>
        <v>2512.39</v>
      </c>
    </row>
    <row r="124" spans="1:8" ht="24">
      <c r="A124" s="2" t="s">
        <v>764</v>
      </c>
      <c r="B124" s="2" t="s">
        <v>181</v>
      </c>
      <c r="C124" s="2" t="s">
        <v>9</v>
      </c>
      <c r="D124" s="4" t="s">
        <v>445</v>
      </c>
      <c r="E124" s="10" t="s">
        <v>566</v>
      </c>
      <c r="F124" s="8">
        <v>2</v>
      </c>
      <c r="G124" s="9">
        <v>1239.5</v>
      </c>
      <c r="H124" s="14">
        <f>TRUNC(G124*F124,2)</f>
        <v>2479</v>
      </c>
    </row>
    <row r="125" spans="1:8" ht="36">
      <c r="A125" s="2" t="s">
        <v>747</v>
      </c>
      <c r="B125" s="2" t="s">
        <v>166</v>
      </c>
      <c r="C125" s="2" t="s">
        <v>9</v>
      </c>
      <c r="D125" s="4" t="s">
        <v>428</v>
      </c>
      <c r="E125" s="10" t="s">
        <v>566</v>
      </c>
      <c r="F125" s="8">
        <v>5</v>
      </c>
      <c r="G125" s="9">
        <v>492.91</v>
      </c>
      <c r="H125" s="14">
        <f>TRUNC(G125*F125,2)</f>
        <v>2464.5500000000002</v>
      </c>
    </row>
    <row r="126" spans="1:8" ht="48">
      <c r="A126" s="34" t="s">
        <v>587</v>
      </c>
      <c r="B126" s="34" t="s">
        <v>53</v>
      </c>
      <c r="C126" s="34" t="s">
        <v>9</v>
      </c>
      <c r="D126" s="36" t="s">
        <v>288</v>
      </c>
      <c r="E126" s="37" t="s">
        <v>19</v>
      </c>
      <c r="F126" s="38">
        <v>264.54000000000002</v>
      </c>
      <c r="G126" s="39">
        <v>9.14</v>
      </c>
      <c r="H126" s="14">
        <f>TRUNC(G126*F126,2)</f>
        <v>2417.89</v>
      </c>
    </row>
    <row r="127" spans="1:8" ht="24">
      <c r="A127" s="2" t="s">
        <v>828</v>
      </c>
      <c r="B127" s="2" t="s">
        <v>237</v>
      </c>
      <c r="C127" s="2" t="s">
        <v>9</v>
      </c>
      <c r="D127" s="4" t="s">
        <v>505</v>
      </c>
      <c r="E127" s="10" t="s">
        <v>2</v>
      </c>
      <c r="F127" s="8">
        <v>12.2</v>
      </c>
      <c r="G127" s="9">
        <v>197.37</v>
      </c>
      <c r="H127" s="14">
        <f>TRUNC(G127*F127,2)</f>
        <v>2407.91</v>
      </c>
    </row>
    <row r="128" spans="1:8" ht="36">
      <c r="A128" s="2" t="s">
        <v>907</v>
      </c>
      <c r="B128" s="2" t="s">
        <v>258</v>
      </c>
      <c r="C128" s="2" t="s">
        <v>9</v>
      </c>
      <c r="D128" s="4" t="s">
        <v>536</v>
      </c>
      <c r="E128" s="10" t="s">
        <v>19</v>
      </c>
      <c r="F128" s="8">
        <v>3.99</v>
      </c>
      <c r="G128" s="9">
        <v>595.97</v>
      </c>
      <c r="H128" s="14">
        <f>TRUNC(G128*F128,2)</f>
        <v>2377.92</v>
      </c>
    </row>
    <row r="129" spans="1:8" ht="24">
      <c r="A129" s="2" t="s">
        <v>735</v>
      </c>
      <c r="B129" s="2" t="s">
        <v>155</v>
      </c>
      <c r="C129" s="2" t="s">
        <v>283</v>
      </c>
      <c r="D129" s="4" t="s">
        <v>416</v>
      </c>
      <c r="E129" s="10" t="s">
        <v>566</v>
      </c>
      <c r="F129" s="8">
        <v>1</v>
      </c>
      <c r="G129" s="9">
        <v>2362.4</v>
      </c>
      <c r="H129" s="14">
        <f>TRUNC(G129*F129,2)</f>
        <v>2362.4</v>
      </c>
    </row>
    <row r="130" spans="1:8" ht="36">
      <c r="A130" s="2" t="s">
        <v>755</v>
      </c>
      <c r="B130" s="2" t="s">
        <v>172</v>
      </c>
      <c r="C130" s="2" t="s">
        <v>9</v>
      </c>
      <c r="D130" s="4" t="s">
        <v>436</v>
      </c>
      <c r="E130" s="10" t="s">
        <v>566</v>
      </c>
      <c r="F130" s="8">
        <v>6</v>
      </c>
      <c r="G130" s="9">
        <v>381.65</v>
      </c>
      <c r="H130" s="14">
        <f>TRUNC(G130*F130,2)</f>
        <v>2289.9</v>
      </c>
    </row>
    <row r="131" spans="1:8" ht="24">
      <c r="A131" s="2" t="s">
        <v>837</v>
      </c>
      <c r="B131" s="2" t="s">
        <v>91</v>
      </c>
      <c r="C131" s="2" t="s">
        <v>9</v>
      </c>
      <c r="D131" s="4" t="s">
        <v>335</v>
      </c>
      <c r="E131" s="10" t="s">
        <v>18</v>
      </c>
      <c r="F131" s="8">
        <v>575</v>
      </c>
      <c r="G131" s="9">
        <v>3.93</v>
      </c>
      <c r="H131" s="14">
        <f>TRUNC(G131*F131,2)</f>
        <v>2259.75</v>
      </c>
    </row>
    <row r="132" spans="1:8" ht="36">
      <c r="A132" s="2" t="s">
        <v>765</v>
      </c>
      <c r="B132" s="2" t="s">
        <v>182</v>
      </c>
      <c r="C132" s="2" t="s">
        <v>9</v>
      </c>
      <c r="D132" s="4" t="s">
        <v>446</v>
      </c>
      <c r="E132" s="10" t="s">
        <v>566</v>
      </c>
      <c r="F132" s="8">
        <v>6</v>
      </c>
      <c r="G132" s="9">
        <v>374.34</v>
      </c>
      <c r="H132" s="14">
        <f>TRUNC(G132*F132,2)</f>
        <v>2246.04</v>
      </c>
    </row>
    <row r="133" spans="1:8" ht="24">
      <c r="A133" s="2" t="s">
        <v>857</v>
      </c>
      <c r="B133" s="2" t="s">
        <v>252</v>
      </c>
      <c r="C133" s="2" t="s">
        <v>9</v>
      </c>
      <c r="D133" s="4" t="s">
        <v>526</v>
      </c>
      <c r="E133" s="10" t="s">
        <v>18</v>
      </c>
      <c r="F133" s="8">
        <v>198.36</v>
      </c>
      <c r="G133" s="9">
        <v>11.28</v>
      </c>
      <c r="H133" s="14">
        <f>TRUNC(G133*F133,2)</f>
        <v>2237.5</v>
      </c>
    </row>
    <row r="134" spans="1:8" ht="48">
      <c r="A134" s="2" t="s">
        <v>826</v>
      </c>
      <c r="B134" s="2" t="s">
        <v>235</v>
      </c>
      <c r="C134" s="2" t="s">
        <v>284</v>
      </c>
      <c r="D134" s="4" t="s">
        <v>503</v>
      </c>
      <c r="E134" s="10" t="s">
        <v>566</v>
      </c>
      <c r="F134" s="8">
        <v>1</v>
      </c>
      <c r="G134" s="9">
        <v>2215.3200000000002</v>
      </c>
      <c r="H134" s="14">
        <f>TRUNC(G134*F134,2)</f>
        <v>2215.3200000000002</v>
      </c>
    </row>
    <row r="135" spans="1:8" ht="48">
      <c r="A135" s="2" t="s">
        <v>869</v>
      </c>
      <c r="B135" s="2" t="s">
        <v>235</v>
      </c>
      <c r="C135" s="2" t="s">
        <v>284</v>
      </c>
      <c r="D135" s="4" t="s">
        <v>503</v>
      </c>
      <c r="E135" s="10" t="s">
        <v>566</v>
      </c>
      <c r="F135" s="8">
        <v>1</v>
      </c>
      <c r="G135" s="9">
        <v>2215.3200000000002</v>
      </c>
      <c r="H135" s="14">
        <f>TRUNC(G135*F135,2)</f>
        <v>2215.3200000000002</v>
      </c>
    </row>
    <row r="136" spans="1:8" ht="24">
      <c r="A136" s="34" t="s">
        <v>593</v>
      </c>
      <c r="B136" s="35" t="s">
        <v>65</v>
      </c>
      <c r="C136" s="34" t="s">
        <v>9</v>
      </c>
      <c r="D136" s="36" t="s">
        <v>302</v>
      </c>
      <c r="E136" s="37" t="s">
        <v>19</v>
      </c>
      <c r="F136" s="38">
        <v>16.670000000000002</v>
      </c>
      <c r="G136" s="39">
        <v>132.27000000000001</v>
      </c>
      <c r="H136" s="14">
        <f>TRUNC(G136*F136,2)</f>
        <v>2204.94</v>
      </c>
    </row>
    <row r="137" spans="1:8" ht="36">
      <c r="A137" s="2" t="s">
        <v>833</v>
      </c>
      <c r="B137" s="2" t="s">
        <v>90</v>
      </c>
      <c r="C137" s="2" t="s">
        <v>9</v>
      </c>
      <c r="D137" s="4" t="s">
        <v>334</v>
      </c>
      <c r="E137" s="10" t="s">
        <v>18</v>
      </c>
      <c r="F137" s="8">
        <v>575</v>
      </c>
      <c r="G137" s="9">
        <v>3.66</v>
      </c>
      <c r="H137" s="14">
        <f>TRUNC(G137*F137,2)</f>
        <v>2104.5</v>
      </c>
    </row>
    <row r="138" spans="1:8" ht="24">
      <c r="A138" s="2" t="s">
        <v>883</v>
      </c>
      <c r="B138" s="2" t="s">
        <v>259</v>
      </c>
      <c r="C138" s="2" t="s">
        <v>9</v>
      </c>
      <c r="D138" s="4" t="s">
        <v>537</v>
      </c>
      <c r="E138" s="10" t="s">
        <v>19</v>
      </c>
      <c r="F138" s="8">
        <v>6.31</v>
      </c>
      <c r="G138" s="9">
        <v>324.66000000000003</v>
      </c>
      <c r="H138" s="14">
        <f>TRUNC(G138*F138,2)</f>
        <v>2048.6</v>
      </c>
    </row>
    <row r="139" spans="1:8" ht="36">
      <c r="A139" s="2" t="s">
        <v>910</v>
      </c>
      <c r="B139" s="2" t="s">
        <v>267</v>
      </c>
      <c r="C139" s="2" t="s">
        <v>9</v>
      </c>
      <c r="D139" s="4" t="s">
        <v>545</v>
      </c>
      <c r="E139" s="10" t="s">
        <v>19</v>
      </c>
      <c r="F139" s="8">
        <v>2.75</v>
      </c>
      <c r="G139" s="9">
        <v>728.08</v>
      </c>
      <c r="H139" s="14">
        <f>TRUNC(G139*F139,2)</f>
        <v>2002.22</v>
      </c>
    </row>
    <row r="140" spans="1:8" ht="36">
      <c r="A140" s="2" t="s">
        <v>905</v>
      </c>
      <c r="B140" s="2" t="s">
        <v>79</v>
      </c>
      <c r="C140" s="2" t="s">
        <v>9</v>
      </c>
      <c r="D140" s="4" t="s">
        <v>319</v>
      </c>
      <c r="E140" s="10" t="s">
        <v>568</v>
      </c>
      <c r="F140" s="8">
        <v>195.95</v>
      </c>
      <c r="G140" s="9">
        <v>10.119999999999999</v>
      </c>
      <c r="H140" s="14">
        <f>TRUNC(G140*F140,2)</f>
        <v>1983.01</v>
      </c>
    </row>
    <row r="141" spans="1:8" ht="36">
      <c r="A141" s="2" t="s">
        <v>780</v>
      </c>
      <c r="B141" s="2" t="s">
        <v>195</v>
      </c>
      <c r="C141" s="2" t="s">
        <v>9</v>
      </c>
      <c r="D141" s="4" t="s">
        <v>461</v>
      </c>
      <c r="E141" s="10" t="s">
        <v>566</v>
      </c>
      <c r="F141" s="8">
        <v>1</v>
      </c>
      <c r="G141" s="9">
        <v>1969.42</v>
      </c>
      <c r="H141" s="14">
        <f>TRUNC(G141*F141,2)</f>
        <v>1969.42</v>
      </c>
    </row>
    <row r="142" spans="1:8" ht="24">
      <c r="A142" s="2" t="s">
        <v>655</v>
      </c>
      <c r="B142" s="2" t="s">
        <v>97</v>
      </c>
      <c r="C142" s="2" t="s">
        <v>9</v>
      </c>
      <c r="D142" s="4" t="s">
        <v>346</v>
      </c>
      <c r="E142" s="10" t="s">
        <v>2</v>
      </c>
      <c r="F142" s="8">
        <v>65.12</v>
      </c>
      <c r="G142" s="9">
        <v>30.04</v>
      </c>
      <c r="H142" s="14">
        <f>TRUNC(G142*F142,2)</f>
        <v>1956.2</v>
      </c>
    </row>
    <row r="143" spans="1:8" ht="36">
      <c r="A143" s="34" t="s">
        <v>605</v>
      </c>
      <c r="B143" s="34" t="s">
        <v>74</v>
      </c>
      <c r="C143" s="34" t="s">
        <v>9</v>
      </c>
      <c r="D143" s="36" t="s">
        <v>313</v>
      </c>
      <c r="E143" s="37" t="s">
        <v>19</v>
      </c>
      <c r="F143" s="38">
        <v>4.07</v>
      </c>
      <c r="G143" s="39">
        <v>472</v>
      </c>
      <c r="H143" s="14">
        <f>TRUNC(G143*F143,2)</f>
        <v>1921.04</v>
      </c>
    </row>
    <row r="144" spans="1:8" ht="36">
      <c r="A144" s="34" t="s">
        <v>599</v>
      </c>
      <c r="B144" s="34" t="s">
        <v>69</v>
      </c>
      <c r="C144" s="34" t="s">
        <v>9</v>
      </c>
      <c r="D144" s="36" t="s">
        <v>307</v>
      </c>
      <c r="E144" s="37" t="s">
        <v>568</v>
      </c>
      <c r="F144" s="38">
        <v>126.45</v>
      </c>
      <c r="G144" s="39">
        <v>14.62</v>
      </c>
      <c r="H144" s="14">
        <f>TRUNC(G144*F144,2)</f>
        <v>1848.69</v>
      </c>
    </row>
    <row r="145" spans="1:8" ht="36">
      <c r="A145" s="2" t="s">
        <v>809</v>
      </c>
      <c r="B145" s="2" t="s">
        <v>223</v>
      </c>
      <c r="C145" s="2" t="s">
        <v>283</v>
      </c>
      <c r="D145" s="4" t="s">
        <v>489</v>
      </c>
      <c r="E145" s="10" t="s">
        <v>566</v>
      </c>
      <c r="F145" s="8">
        <v>9</v>
      </c>
      <c r="G145" s="9">
        <v>205.38</v>
      </c>
      <c r="H145" s="14">
        <f>TRUNC(G145*F145,2)</f>
        <v>1848.42</v>
      </c>
    </row>
    <row r="146" spans="1:8" ht="48">
      <c r="A146" s="2" t="s">
        <v>754</v>
      </c>
      <c r="B146" s="2" t="s">
        <v>171</v>
      </c>
      <c r="C146" s="2" t="s">
        <v>9</v>
      </c>
      <c r="D146" s="4" t="s">
        <v>435</v>
      </c>
      <c r="E146" s="10" t="s">
        <v>566</v>
      </c>
      <c r="F146" s="8">
        <v>6</v>
      </c>
      <c r="G146" s="9">
        <v>306.89</v>
      </c>
      <c r="H146" s="14">
        <f>TRUNC(G146*F146,2)</f>
        <v>1841.34</v>
      </c>
    </row>
    <row r="147" spans="1:8" ht="24">
      <c r="A147" s="2" t="s">
        <v>916</v>
      </c>
      <c r="B147" s="2" t="s">
        <v>264</v>
      </c>
      <c r="C147" s="2" t="s">
        <v>9</v>
      </c>
      <c r="D147" s="4" t="s">
        <v>542</v>
      </c>
      <c r="E147" s="10" t="s">
        <v>18</v>
      </c>
      <c r="F147" s="8">
        <v>68.28</v>
      </c>
      <c r="G147" s="9">
        <v>24.9</v>
      </c>
      <c r="H147" s="14">
        <f>TRUNC(G147*F147,2)</f>
        <v>1700.17</v>
      </c>
    </row>
    <row r="148" spans="1:8" ht="12.75">
      <c r="A148" s="2" t="s">
        <v>816</v>
      </c>
      <c r="B148" s="2" t="s">
        <v>62</v>
      </c>
      <c r="C148" s="2" t="s">
        <v>9</v>
      </c>
      <c r="D148" s="4" t="s">
        <v>298</v>
      </c>
      <c r="E148" s="10" t="s">
        <v>19</v>
      </c>
      <c r="F148" s="8">
        <v>18</v>
      </c>
      <c r="G148" s="9">
        <v>94.3</v>
      </c>
      <c r="H148" s="14">
        <f>TRUNC(G148*F148,2)</f>
        <v>1697.4</v>
      </c>
    </row>
    <row r="149" spans="1:8" ht="36">
      <c r="A149" s="34" t="s">
        <v>600</v>
      </c>
      <c r="B149" s="34" t="s">
        <v>70</v>
      </c>
      <c r="C149" s="34" t="s">
        <v>9</v>
      </c>
      <c r="D149" s="36" t="s">
        <v>308</v>
      </c>
      <c r="E149" s="37" t="s">
        <v>568</v>
      </c>
      <c r="F149" s="38">
        <v>149.82</v>
      </c>
      <c r="G149" s="39">
        <v>11.2</v>
      </c>
      <c r="H149" s="14">
        <f>TRUNC(G149*F149,2)</f>
        <v>1677.98</v>
      </c>
    </row>
    <row r="150" spans="1:8" ht="24">
      <c r="A150" s="2" t="s">
        <v>866</v>
      </c>
      <c r="B150" s="2" t="s">
        <v>91</v>
      </c>
      <c r="C150" s="2" t="s">
        <v>9</v>
      </c>
      <c r="D150" s="4" t="s">
        <v>335</v>
      </c>
      <c r="E150" s="10" t="s">
        <v>18</v>
      </c>
      <c r="F150" s="8">
        <v>425.75</v>
      </c>
      <c r="G150" s="9">
        <v>3.93</v>
      </c>
      <c r="H150" s="14">
        <f>TRUNC(G150*F150,2)</f>
        <v>1673.19</v>
      </c>
    </row>
    <row r="151" spans="1:8" ht="24">
      <c r="A151" s="2" t="s">
        <v>813</v>
      </c>
      <c r="B151" s="2" t="s">
        <v>226</v>
      </c>
      <c r="C151" s="2" t="s">
        <v>9</v>
      </c>
      <c r="D151" s="4" t="s">
        <v>493</v>
      </c>
      <c r="E151" s="10" t="s">
        <v>2</v>
      </c>
      <c r="F151" s="8">
        <v>21</v>
      </c>
      <c r="G151" s="9">
        <v>79.209999999999994</v>
      </c>
      <c r="H151" s="14">
        <f>TRUNC(G151*F151,2)</f>
        <v>1663.41</v>
      </c>
    </row>
    <row r="152" spans="1:8" ht="36">
      <c r="A152" s="2" t="s">
        <v>662</v>
      </c>
      <c r="B152" s="2" t="s">
        <v>102</v>
      </c>
      <c r="C152" s="2" t="s">
        <v>283</v>
      </c>
      <c r="D152" s="4" t="s">
        <v>353</v>
      </c>
      <c r="E152" s="10" t="s">
        <v>566</v>
      </c>
      <c r="F152" s="8">
        <v>2</v>
      </c>
      <c r="G152" s="9">
        <v>813.03</v>
      </c>
      <c r="H152" s="14">
        <f>TRUNC(G152*F152,2)</f>
        <v>1626.06</v>
      </c>
    </row>
    <row r="153" spans="1:8" ht="36">
      <c r="A153" s="34" t="s">
        <v>614</v>
      </c>
      <c r="B153" s="34" t="s">
        <v>81</v>
      </c>
      <c r="C153" s="34" t="s">
        <v>9</v>
      </c>
      <c r="D153" s="36" t="s">
        <v>321</v>
      </c>
      <c r="E153" s="37" t="s">
        <v>19</v>
      </c>
      <c r="F153" s="38">
        <v>1.45</v>
      </c>
      <c r="G153" s="39">
        <v>1080.76</v>
      </c>
      <c r="H153" s="14">
        <f>TRUNC(G153*F153,2)</f>
        <v>1567.1</v>
      </c>
    </row>
    <row r="154" spans="1:8" ht="36">
      <c r="A154" s="2" t="s">
        <v>851</v>
      </c>
      <c r="B154" s="2" t="s">
        <v>54</v>
      </c>
      <c r="C154" s="2" t="s">
        <v>9</v>
      </c>
      <c r="D154" s="4" t="s">
        <v>289</v>
      </c>
      <c r="E154" s="10" t="s">
        <v>20</v>
      </c>
      <c r="F154" s="8">
        <v>597.38</v>
      </c>
      <c r="G154" s="9">
        <v>2.5299999999999998</v>
      </c>
      <c r="H154" s="14">
        <f>TRUNC(G154*F154,2)</f>
        <v>1511.37</v>
      </c>
    </row>
    <row r="155" spans="1:8" ht="36">
      <c r="A155" s="2" t="s">
        <v>632</v>
      </c>
      <c r="B155" s="2" t="s">
        <v>85</v>
      </c>
      <c r="C155" s="2" t="s">
        <v>9</v>
      </c>
      <c r="D155" s="4" t="s">
        <v>329</v>
      </c>
      <c r="E155" s="10" t="s">
        <v>18</v>
      </c>
      <c r="F155" s="8">
        <v>10.8</v>
      </c>
      <c r="G155" s="9">
        <v>138.46</v>
      </c>
      <c r="H155" s="14">
        <f>TRUNC(G155*F155,2)</f>
        <v>1495.36</v>
      </c>
    </row>
    <row r="156" spans="1:8" ht="24">
      <c r="A156" s="2" t="s">
        <v>674</v>
      </c>
      <c r="B156" s="2" t="s">
        <v>109</v>
      </c>
      <c r="C156" s="2" t="s">
        <v>9</v>
      </c>
      <c r="D156" s="4" t="s">
        <v>364</v>
      </c>
      <c r="E156" s="10" t="s">
        <v>2</v>
      </c>
      <c r="F156" s="8">
        <v>31.68</v>
      </c>
      <c r="G156" s="9">
        <v>46.28</v>
      </c>
      <c r="H156" s="14">
        <f>TRUNC(G156*F156,2)</f>
        <v>1466.15</v>
      </c>
    </row>
    <row r="157" spans="1:8" ht="36">
      <c r="A157" s="2" t="s">
        <v>873</v>
      </c>
      <c r="B157" s="2" t="s">
        <v>244</v>
      </c>
      <c r="C157" s="2" t="s">
        <v>9</v>
      </c>
      <c r="D157" s="4" t="s">
        <v>516</v>
      </c>
      <c r="E157" s="10" t="s">
        <v>18</v>
      </c>
      <c r="F157" s="8">
        <v>13.39</v>
      </c>
      <c r="G157" s="9">
        <v>108.62</v>
      </c>
      <c r="H157" s="14">
        <f>TRUNC(G157*F157,2)</f>
        <v>1454.42</v>
      </c>
    </row>
    <row r="158" spans="1:8" ht="36">
      <c r="A158" s="2" t="s">
        <v>766</v>
      </c>
      <c r="B158" s="2" t="s">
        <v>183</v>
      </c>
      <c r="C158" s="2" t="s">
        <v>9</v>
      </c>
      <c r="D158" s="4" t="s">
        <v>447</v>
      </c>
      <c r="E158" s="10" t="s">
        <v>566</v>
      </c>
      <c r="F158" s="8">
        <v>4</v>
      </c>
      <c r="G158" s="9">
        <v>358.99</v>
      </c>
      <c r="H158" s="14">
        <f>TRUNC(G158*F158,2)</f>
        <v>1435.96</v>
      </c>
    </row>
    <row r="159" spans="1:8" ht="24">
      <c r="A159" s="34" t="s">
        <v>604</v>
      </c>
      <c r="B159" s="34" t="s">
        <v>73</v>
      </c>
      <c r="C159" s="34" t="s">
        <v>9</v>
      </c>
      <c r="D159" s="36" t="s">
        <v>312</v>
      </c>
      <c r="E159" s="37" t="s">
        <v>18</v>
      </c>
      <c r="F159" s="38">
        <v>33.82</v>
      </c>
      <c r="G159" s="39">
        <v>42.37</v>
      </c>
      <c r="H159" s="14">
        <f>TRUNC(G159*F159,2)</f>
        <v>1432.95</v>
      </c>
    </row>
    <row r="160" spans="1:8" ht="12.75">
      <c r="A160" s="2" t="s">
        <v>778</v>
      </c>
      <c r="B160" s="2" t="s">
        <v>193</v>
      </c>
      <c r="C160" s="2" t="s">
        <v>283</v>
      </c>
      <c r="D160" s="4" t="s">
        <v>459</v>
      </c>
      <c r="E160" s="10" t="s">
        <v>566</v>
      </c>
      <c r="F160" s="8">
        <v>9</v>
      </c>
      <c r="G160" s="9">
        <v>158.85</v>
      </c>
      <c r="H160" s="14">
        <f>TRUNC(G160*F160,2)</f>
        <v>1429.65</v>
      </c>
    </row>
    <row r="161" spans="1:8" ht="36" hidden="1">
      <c r="A161" s="2" t="s">
        <v>725</v>
      </c>
      <c r="B161" s="2" t="s">
        <v>145</v>
      </c>
      <c r="C161" s="2" t="s">
        <v>283</v>
      </c>
      <c r="D161" s="4" t="s">
        <v>406</v>
      </c>
      <c r="E161" s="10" t="s">
        <v>566</v>
      </c>
      <c r="F161" s="8">
        <v>8</v>
      </c>
      <c r="G161" s="9">
        <v>4.63</v>
      </c>
      <c r="H161" s="14">
        <f>TRUNC(G161*F161,2)</f>
        <v>37.04</v>
      </c>
    </row>
    <row r="162" spans="1:8" ht="36" hidden="1">
      <c r="A162" s="2" t="s">
        <v>726</v>
      </c>
      <c r="B162" s="2" t="s">
        <v>146</v>
      </c>
      <c r="C162" s="2" t="s">
        <v>283</v>
      </c>
      <c r="D162" s="4" t="s">
        <v>407</v>
      </c>
      <c r="E162" s="10" t="s">
        <v>566</v>
      </c>
      <c r="F162" s="8">
        <v>4</v>
      </c>
      <c r="G162" s="9">
        <v>9.86</v>
      </c>
      <c r="H162" s="14">
        <f>TRUNC(G162*F162,2)</f>
        <v>39.44</v>
      </c>
    </row>
    <row r="163" spans="1:8" ht="24" hidden="1">
      <c r="A163" s="2" t="s">
        <v>727</v>
      </c>
      <c r="B163" s="2" t="s">
        <v>147</v>
      </c>
      <c r="C163" s="2" t="s">
        <v>9</v>
      </c>
      <c r="D163" s="4" t="s">
        <v>408</v>
      </c>
      <c r="E163" s="10" t="s">
        <v>566</v>
      </c>
      <c r="F163" s="8">
        <v>6</v>
      </c>
      <c r="G163" s="9">
        <v>43.91</v>
      </c>
      <c r="H163" s="14">
        <f>TRUNC(G163*F163,2)</f>
        <v>263.45999999999998</v>
      </c>
    </row>
    <row r="164" spans="1:8" ht="24" hidden="1">
      <c r="A164" s="2" t="s">
        <v>728</v>
      </c>
      <c r="B164" s="2" t="s">
        <v>148</v>
      </c>
      <c r="C164" s="2" t="s">
        <v>9</v>
      </c>
      <c r="D164" s="4" t="s">
        <v>409</v>
      </c>
      <c r="E164" s="10" t="s">
        <v>566</v>
      </c>
      <c r="F164" s="8">
        <v>4</v>
      </c>
      <c r="G164" s="9">
        <v>104.26</v>
      </c>
      <c r="H164" s="14">
        <f>TRUNC(G164*F164,2)</f>
        <v>417.04</v>
      </c>
    </row>
    <row r="165" spans="1:8" ht="36" hidden="1">
      <c r="A165" s="2" t="s">
        <v>729</v>
      </c>
      <c r="B165" s="2" t="s">
        <v>149</v>
      </c>
      <c r="C165" s="2" t="s">
        <v>9</v>
      </c>
      <c r="D165" s="4" t="s">
        <v>410</v>
      </c>
      <c r="E165" s="10" t="s">
        <v>566</v>
      </c>
      <c r="F165" s="8">
        <v>8</v>
      </c>
      <c r="G165" s="9">
        <v>64.12</v>
      </c>
      <c r="H165" s="14">
        <f>TRUNC(G165*F165,2)</f>
        <v>512.96</v>
      </c>
    </row>
    <row r="166" spans="1:8" ht="36" hidden="1">
      <c r="A166" s="2" t="s">
        <v>730</v>
      </c>
      <c r="B166" s="2" t="s">
        <v>150</v>
      </c>
      <c r="C166" s="2" t="s">
        <v>283</v>
      </c>
      <c r="D166" s="4" t="s">
        <v>411</v>
      </c>
      <c r="E166" s="10" t="s">
        <v>566</v>
      </c>
      <c r="F166" s="8">
        <v>8</v>
      </c>
      <c r="G166" s="9">
        <v>7.88</v>
      </c>
      <c r="H166" s="14">
        <f>TRUNC(G166*F166,2)</f>
        <v>63.04</v>
      </c>
    </row>
    <row r="167" spans="1:8" ht="36" hidden="1">
      <c r="A167" s="2" t="s">
        <v>731</v>
      </c>
      <c r="B167" s="2" t="s">
        <v>151</v>
      </c>
      <c r="C167" s="2" t="s">
        <v>9</v>
      </c>
      <c r="D167" s="4" t="s">
        <v>412</v>
      </c>
      <c r="E167" s="10" t="s">
        <v>566</v>
      </c>
      <c r="F167" s="8">
        <v>12</v>
      </c>
      <c r="G167" s="9">
        <v>5.73</v>
      </c>
      <c r="H167" s="14">
        <f>TRUNC(G167*F167,2)</f>
        <v>68.760000000000005</v>
      </c>
    </row>
    <row r="168" spans="1:8" ht="36" hidden="1">
      <c r="A168" s="2" t="s">
        <v>732</v>
      </c>
      <c r="B168" s="2" t="s">
        <v>152</v>
      </c>
      <c r="C168" s="2" t="s">
        <v>9</v>
      </c>
      <c r="D168" s="4" t="s">
        <v>413</v>
      </c>
      <c r="E168" s="10" t="s">
        <v>566</v>
      </c>
      <c r="F168" s="8">
        <v>8</v>
      </c>
      <c r="G168" s="9">
        <v>18.899999999999999</v>
      </c>
      <c r="H168" s="14">
        <f>TRUNC(G168*F168,2)</f>
        <v>151.19999999999999</v>
      </c>
    </row>
    <row r="169" spans="1:8" ht="12.75">
      <c r="A169" s="2" t="s">
        <v>671</v>
      </c>
      <c r="B169" s="2" t="s">
        <v>107</v>
      </c>
      <c r="C169" s="2" t="s">
        <v>283</v>
      </c>
      <c r="D169" s="2" t="s">
        <v>361</v>
      </c>
      <c r="E169" s="2" t="s">
        <v>18</v>
      </c>
      <c r="F169" s="2">
        <v>2.7</v>
      </c>
      <c r="G169" s="2">
        <v>519.91</v>
      </c>
      <c r="H169" s="14">
        <f>TRUNC(G169*F169,2)</f>
        <v>1403.75</v>
      </c>
    </row>
    <row r="170" spans="1:8" ht="36">
      <c r="A170" s="2" t="s">
        <v>802</v>
      </c>
      <c r="B170" s="2" t="s">
        <v>216</v>
      </c>
      <c r="C170" s="2" t="s">
        <v>9</v>
      </c>
      <c r="D170" s="4" t="s">
        <v>482</v>
      </c>
      <c r="E170" s="10" t="s">
        <v>2</v>
      </c>
      <c r="F170" s="8">
        <v>179.61</v>
      </c>
      <c r="G170" s="9">
        <v>7.78</v>
      </c>
      <c r="H170" s="14">
        <f>TRUNC(G170*F170,2)</f>
        <v>1397.36</v>
      </c>
    </row>
    <row r="171" spans="1:8" ht="12.75">
      <c r="A171" s="2" t="s">
        <v>920</v>
      </c>
      <c r="B171" s="2" t="s">
        <v>270</v>
      </c>
      <c r="C171" s="2" t="s">
        <v>9</v>
      </c>
      <c r="D171" s="4" t="s">
        <v>549</v>
      </c>
      <c r="E171" s="10" t="s">
        <v>18</v>
      </c>
      <c r="F171" s="8">
        <v>76.959999999999994</v>
      </c>
      <c r="G171" s="9">
        <v>17.72</v>
      </c>
      <c r="H171" s="14">
        <f>TRUNC(G171*F171,2)</f>
        <v>1363.73</v>
      </c>
    </row>
    <row r="172" spans="1:8" ht="36">
      <c r="A172" s="2" t="s">
        <v>688</v>
      </c>
      <c r="B172" s="2" t="s">
        <v>116</v>
      </c>
      <c r="C172" s="2" t="s">
        <v>9</v>
      </c>
      <c r="D172" s="4" t="s">
        <v>373</v>
      </c>
      <c r="E172" s="10" t="s">
        <v>18</v>
      </c>
      <c r="F172" s="8">
        <v>243.15</v>
      </c>
      <c r="G172" s="9">
        <v>5.54</v>
      </c>
      <c r="H172" s="14">
        <f>TRUNC(G172*F172,2)</f>
        <v>1347.05</v>
      </c>
    </row>
    <row r="173" spans="1:8" ht="24">
      <c r="A173" s="2" t="s">
        <v>908</v>
      </c>
      <c r="B173" s="2" t="s">
        <v>259</v>
      </c>
      <c r="C173" s="2" t="s">
        <v>9</v>
      </c>
      <c r="D173" s="4" t="s">
        <v>537</v>
      </c>
      <c r="E173" s="10" t="s">
        <v>19</v>
      </c>
      <c r="F173" s="8">
        <v>3.99</v>
      </c>
      <c r="G173" s="9">
        <v>324.66000000000003</v>
      </c>
      <c r="H173" s="14">
        <f>TRUNC(G173*F173,2)</f>
        <v>1295.3900000000001</v>
      </c>
    </row>
    <row r="174" spans="1:8" ht="60">
      <c r="A174" s="2" t="s">
        <v>890</v>
      </c>
      <c r="B174" s="2" t="s">
        <v>263</v>
      </c>
      <c r="C174" s="2" t="s">
        <v>9</v>
      </c>
      <c r="D174" s="4" t="s">
        <v>541</v>
      </c>
      <c r="E174" s="10" t="s">
        <v>18</v>
      </c>
      <c r="F174" s="8">
        <v>30.62</v>
      </c>
      <c r="G174" s="9">
        <v>41.89</v>
      </c>
      <c r="H174" s="14">
        <f>TRUNC(G174*F174,2)</f>
        <v>1282.67</v>
      </c>
    </row>
    <row r="175" spans="1:8" ht="24">
      <c r="A175" s="34" t="s">
        <v>594</v>
      </c>
      <c r="B175" s="34" t="s">
        <v>66</v>
      </c>
      <c r="C175" s="34" t="s">
        <v>284</v>
      </c>
      <c r="D175" s="36" t="s">
        <v>303</v>
      </c>
      <c r="E175" s="37" t="s">
        <v>19</v>
      </c>
      <c r="F175" s="38">
        <v>16.670000000000002</v>
      </c>
      <c r="G175" s="39">
        <v>75</v>
      </c>
      <c r="H175" s="14">
        <f>TRUNC(G175*F175,2)</f>
        <v>1250.25</v>
      </c>
    </row>
    <row r="176" spans="1:8" ht="36">
      <c r="A176" s="2" t="s">
        <v>784</v>
      </c>
      <c r="B176" s="2" t="s">
        <v>199</v>
      </c>
      <c r="C176" s="2" t="s">
        <v>9</v>
      </c>
      <c r="D176" s="4" t="s">
        <v>465</v>
      </c>
      <c r="E176" s="10" t="s">
        <v>2</v>
      </c>
      <c r="F176" s="8">
        <v>113.35</v>
      </c>
      <c r="G176" s="9">
        <v>11.03</v>
      </c>
      <c r="H176" s="14">
        <f>TRUNC(G176*F176,2)</f>
        <v>1250.25</v>
      </c>
    </row>
    <row r="177" spans="1:8" ht="36">
      <c r="A177" s="2" t="s">
        <v>926</v>
      </c>
      <c r="B177" s="2" t="s">
        <v>950</v>
      </c>
      <c r="C177" s="2" t="s">
        <v>9</v>
      </c>
      <c r="D177" s="4" t="s">
        <v>967</v>
      </c>
      <c r="E177" s="10" t="s">
        <v>2</v>
      </c>
      <c r="F177" s="8">
        <v>147.69999999999999</v>
      </c>
      <c r="G177" s="9">
        <v>8.33</v>
      </c>
      <c r="H177" s="14">
        <f>TRUNC(G177*F177,2)</f>
        <v>1230.3399999999999</v>
      </c>
    </row>
    <row r="178" spans="1:8" ht="36">
      <c r="A178" s="34" t="s">
        <v>601</v>
      </c>
      <c r="B178" s="34" t="s">
        <v>71</v>
      </c>
      <c r="C178" s="34" t="s">
        <v>9</v>
      </c>
      <c r="D178" s="36" t="s">
        <v>309</v>
      </c>
      <c r="E178" s="37" t="s">
        <v>568</v>
      </c>
      <c r="F178" s="38">
        <v>73.64</v>
      </c>
      <c r="G178" s="39">
        <v>16.47</v>
      </c>
      <c r="H178" s="14">
        <f>TRUNC(G178*F178,2)</f>
        <v>1212.8499999999999</v>
      </c>
    </row>
    <row r="179" spans="1:8" ht="24">
      <c r="A179" s="34" t="s">
        <v>583</v>
      </c>
      <c r="B179" s="34" t="s">
        <v>58</v>
      </c>
      <c r="C179" s="34" t="s">
        <v>9</v>
      </c>
      <c r="D179" s="36" t="s">
        <v>293</v>
      </c>
      <c r="E179" s="37" t="s">
        <v>19</v>
      </c>
      <c r="F179" s="38">
        <v>264.54000000000002</v>
      </c>
      <c r="G179" s="39">
        <v>4.5599999999999996</v>
      </c>
      <c r="H179" s="14">
        <f>TRUNC(G179*F179,2)</f>
        <v>1206.3</v>
      </c>
    </row>
    <row r="180" spans="1:8" ht="24">
      <c r="A180" s="2" t="s">
        <v>899</v>
      </c>
      <c r="B180" s="2" t="s">
        <v>236</v>
      </c>
      <c r="C180" s="2" t="s">
        <v>9</v>
      </c>
      <c r="D180" s="4" t="s">
        <v>504</v>
      </c>
      <c r="E180" s="10" t="s">
        <v>2</v>
      </c>
      <c r="F180" s="8">
        <v>10.5</v>
      </c>
      <c r="G180" s="9">
        <v>113.3</v>
      </c>
      <c r="H180" s="14">
        <f>TRUNC(G180*F180,2)</f>
        <v>1189.6500000000001</v>
      </c>
    </row>
    <row r="181" spans="1:8" ht="12.75">
      <c r="A181" s="2" t="s">
        <v>758</v>
      </c>
      <c r="B181" s="2" t="s">
        <v>175</v>
      </c>
      <c r="C181" s="2" t="s">
        <v>283</v>
      </c>
      <c r="D181" s="4" t="s">
        <v>439</v>
      </c>
      <c r="E181" s="10" t="s">
        <v>566</v>
      </c>
      <c r="F181" s="8">
        <v>2</v>
      </c>
      <c r="G181" s="9">
        <v>570.89</v>
      </c>
      <c r="H181" s="14">
        <f>TRUNC(G181*F181,2)</f>
        <v>1141.78</v>
      </c>
    </row>
    <row r="182" spans="1:8" ht="24">
      <c r="A182" s="2" t="s">
        <v>712</v>
      </c>
      <c r="B182" s="2" t="s">
        <v>133</v>
      </c>
      <c r="C182" s="2" t="s">
        <v>9</v>
      </c>
      <c r="D182" s="4" t="s">
        <v>393</v>
      </c>
      <c r="E182" s="10" t="s">
        <v>18</v>
      </c>
      <c r="F182" s="8">
        <v>68.760000000000005</v>
      </c>
      <c r="G182" s="9">
        <v>16.12</v>
      </c>
      <c r="H182" s="14">
        <f>TRUNC(G182*F182,2)</f>
        <v>1108.4100000000001</v>
      </c>
    </row>
    <row r="183" spans="1:8" ht="36">
      <c r="A183" s="2" t="s">
        <v>763</v>
      </c>
      <c r="B183" s="2" t="s">
        <v>180</v>
      </c>
      <c r="C183" s="2" t="s">
        <v>9</v>
      </c>
      <c r="D183" s="4" t="s">
        <v>444</v>
      </c>
      <c r="E183" s="10" t="s">
        <v>566</v>
      </c>
      <c r="F183" s="8">
        <v>10</v>
      </c>
      <c r="G183" s="9">
        <v>110.23</v>
      </c>
      <c r="H183" s="14">
        <f>TRUNC(G183*F183,2)</f>
        <v>1102.3</v>
      </c>
    </row>
    <row r="184" spans="1:8" ht="36">
      <c r="A184" s="2" t="s">
        <v>739</v>
      </c>
      <c r="B184" s="2" t="s">
        <v>158</v>
      </c>
      <c r="C184" s="2" t="s">
        <v>9</v>
      </c>
      <c r="D184" s="4" t="s">
        <v>420</v>
      </c>
      <c r="E184" s="10" t="s">
        <v>2</v>
      </c>
      <c r="F184" s="8">
        <v>28.58</v>
      </c>
      <c r="G184" s="9">
        <v>38.35</v>
      </c>
      <c r="H184" s="14">
        <f>TRUNC(G184*F184,2)</f>
        <v>1096.04</v>
      </c>
    </row>
    <row r="185" spans="1:8" ht="36">
      <c r="A185" s="2" t="s">
        <v>683</v>
      </c>
      <c r="B185" s="2" t="s">
        <v>116</v>
      </c>
      <c r="C185" s="2" t="s">
        <v>9</v>
      </c>
      <c r="D185" s="4" t="s">
        <v>373</v>
      </c>
      <c r="E185" s="10" t="s">
        <v>18</v>
      </c>
      <c r="F185" s="8">
        <v>197.74</v>
      </c>
      <c r="G185" s="9">
        <v>5.54</v>
      </c>
      <c r="H185" s="14">
        <f>TRUNC(G185*F185,2)</f>
        <v>1095.47</v>
      </c>
    </row>
    <row r="186" spans="1:8" ht="24">
      <c r="A186" s="2" t="s">
        <v>827</v>
      </c>
      <c r="B186" s="2" t="s">
        <v>236</v>
      </c>
      <c r="C186" s="2" t="s">
        <v>9</v>
      </c>
      <c r="D186" s="4" t="s">
        <v>504</v>
      </c>
      <c r="E186" s="10" t="s">
        <v>2</v>
      </c>
      <c r="F186" s="8">
        <v>9.6</v>
      </c>
      <c r="G186" s="9">
        <v>113.3</v>
      </c>
      <c r="H186" s="14">
        <f>TRUNC(G186*F186,2)</f>
        <v>1087.68</v>
      </c>
    </row>
    <row r="187" spans="1:8" ht="36">
      <c r="A187" s="2" t="s">
        <v>803</v>
      </c>
      <c r="B187" s="2" t="s">
        <v>217</v>
      </c>
      <c r="C187" s="2" t="s">
        <v>9</v>
      </c>
      <c r="D187" s="4" t="s">
        <v>483</v>
      </c>
      <c r="E187" s="10" t="s">
        <v>2</v>
      </c>
      <c r="F187" s="8">
        <v>99.42</v>
      </c>
      <c r="G187" s="9">
        <v>10.89</v>
      </c>
      <c r="H187" s="14">
        <f>TRUNC(G187*F187,2)</f>
        <v>1082.68</v>
      </c>
    </row>
    <row r="188" spans="1:8" ht="24">
      <c r="A188" s="34" t="s">
        <v>589</v>
      </c>
      <c r="B188" s="34" t="s">
        <v>61</v>
      </c>
      <c r="C188" s="34" t="s">
        <v>9</v>
      </c>
      <c r="D188" s="36" t="s">
        <v>297</v>
      </c>
      <c r="E188" s="37" t="s">
        <v>19</v>
      </c>
      <c r="F188" s="38">
        <v>13.2</v>
      </c>
      <c r="G188" s="39">
        <v>81.94</v>
      </c>
      <c r="H188" s="14">
        <f>TRUNC(G188*F188,2)</f>
        <v>1081.5999999999999</v>
      </c>
    </row>
    <row r="189" spans="1:8" ht="36">
      <c r="A189" s="2" t="s">
        <v>901</v>
      </c>
      <c r="B189" s="2" t="s">
        <v>266</v>
      </c>
      <c r="C189" s="2" t="s">
        <v>9</v>
      </c>
      <c r="D189" s="4" t="s">
        <v>544</v>
      </c>
      <c r="E189" s="10" t="s">
        <v>2</v>
      </c>
      <c r="F189" s="8">
        <v>7.1</v>
      </c>
      <c r="G189" s="9">
        <v>147.41</v>
      </c>
      <c r="H189" s="14">
        <f>TRUNC(G189*F189,2)</f>
        <v>1046.6099999999999</v>
      </c>
    </row>
    <row r="190" spans="1:8" ht="48">
      <c r="A190" s="2" t="s">
        <v>685</v>
      </c>
      <c r="B190" s="2" t="s">
        <v>118</v>
      </c>
      <c r="C190" s="2" t="s">
        <v>9</v>
      </c>
      <c r="D190" s="4" t="s">
        <v>375</v>
      </c>
      <c r="E190" s="10" t="s">
        <v>18</v>
      </c>
      <c r="F190" s="8">
        <v>33.979999999999997</v>
      </c>
      <c r="G190" s="9">
        <v>30.24</v>
      </c>
      <c r="H190" s="14">
        <f>TRUNC(G190*F190,2)</f>
        <v>1027.55</v>
      </c>
    </row>
    <row r="191" spans="1:8" ht="36">
      <c r="A191" s="34" t="s">
        <v>617</v>
      </c>
      <c r="B191" s="34" t="s">
        <v>83</v>
      </c>
      <c r="C191" s="34" t="s">
        <v>9</v>
      </c>
      <c r="D191" s="36" t="s">
        <v>324</v>
      </c>
      <c r="E191" s="37" t="s">
        <v>568</v>
      </c>
      <c r="F191" s="38">
        <v>89.09</v>
      </c>
      <c r="G191" s="39">
        <v>11.48</v>
      </c>
      <c r="H191" s="14">
        <f>TRUNC(G191*F191,2)</f>
        <v>1022.75</v>
      </c>
    </row>
    <row r="192" spans="1:8" ht="24">
      <c r="A192" s="2" t="s">
        <v>703</v>
      </c>
      <c r="B192" s="2" t="s">
        <v>91</v>
      </c>
      <c r="C192" s="2" t="s">
        <v>9</v>
      </c>
      <c r="D192" s="4" t="s">
        <v>335</v>
      </c>
      <c r="E192" s="10" t="s">
        <v>18</v>
      </c>
      <c r="F192" s="8">
        <v>250.45</v>
      </c>
      <c r="G192" s="9">
        <v>3.93</v>
      </c>
      <c r="H192" s="14">
        <f>TRUNC(G192*F192,2)</f>
        <v>984.26</v>
      </c>
    </row>
    <row r="193" spans="1:8" ht="36">
      <c r="A193" s="2" t="s">
        <v>791</v>
      </c>
      <c r="B193" s="2" t="s">
        <v>206</v>
      </c>
      <c r="C193" s="2" t="s">
        <v>283</v>
      </c>
      <c r="D193" s="4" t="s">
        <v>472</v>
      </c>
      <c r="E193" s="10" t="s">
        <v>566</v>
      </c>
      <c r="F193" s="8">
        <v>91</v>
      </c>
      <c r="G193" s="9">
        <v>10.62</v>
      </c>
      <c r="H193" s="14">
        <f>TRUNC(G193*F193,2)</f>
        <v>966.42</v>
      </c>
    </row>
    <row r="194" spans="1:8" ht="36">
      <c r="A194" s="2" t="s">
        <v>630</v>
      </c>
      <c r="B194" s="2" t="s">
        <v>84</v>
      </c>
      <c r="C194" s="2" t="s">
        <v>9</v>
      </c>
      <c r="D194" s="4" t="s">
        <v>325</v>
      </c>
      <c r="E194" s="10" t="s">
        <v>19</v>
      </c>
      <c r="F194" s="8">
        <v>0.86</v>
      </c>
      <c r="G194" s="9">
        <v>1100.3399999999999</v>
      </c>
      <c r="H194" s="14">
        <f>TRUNC(G194*F194,2)</f>
        <v>946.29</v>
      </c>
    </row>
    <row r="195" spans="1:8" ht="24">
      <c r="A195" s="2" t="s">
        <v>713</v>
      </c>
      <c r="B195" s="2" t="s">
        <v>134</v>
      </c>
      <c r="C195" s="2" t="s">
        <v>9</v>
      </c>
      <c r="D195" s="4" t="s">
        <v>394</v>
      </c>
      <c r="E195" s="10" t="s">
        <v>18</v>
      </c>
      <c r="F195" s="8">
        <v>243.15</v>
      </c>
      <c r="G195" s="9">
        <v>3.85</v>
      </c>
      <c r="H195" s="14">
        <f>TRUNC(G195*F195,2)</f>
        <v>936.12</v>
      </c>
    </row>
    <row r="196" spans="1:8" ht="24">
      <c r="A196" s="2" t="s">
        <v>697</v>
      </c>
      <c r="B196" s="2" t="s">
        <v>126</v>
      </c>
      <c r="C196" s="2" t="s">
        <v>9</v>
      </c>
      <c r="D196" s="4" t="s">
        <v>385</v>
      </c>
      <c r="E196" s="10" t="s">
        <v>18</v>
      </c>
      <c r="F196" s="8">
        <v>5.85</v>
      </c>
      <c r="G196" s="9">
        <v>159.87</v>
      </c>
      <c r="H196" s="14">
        <f>TRUNC(G196*F196,2)</f>
        <v>935.23</v>
      </c>
    </row>
    <row r="197" spans="1:8" ht="24">
      <c r="A197" s="2" t="s">
        <v>761</v>
      </c>
      <c r="B197" s="2" t="s">
        <v>178</v>
      </c>
      <c r="C197" s="2" t="s">
        <v>9</v>
      </c>
      <c r="D197" s="4" t="s">
        <v>442</v>
      </c>
      <c r="E197" s="10" t="s">
        <v>566</v>
      </c>
      <c r="F197" s="8">
        <v>8</v>
      </c>
      <c r="G197" s="9">
        <v>116.73</v>
      </c>
      <c r="H197" s="14">
        <f>TRUNC(G197*F197,2)</f>
        <v>933.84</v>
      </c>
    </row>
    <row r="198" spans="1:8" ht="36">
      <c r="A198" s="2" t="s">
        <v>675</v>
      </c>
      <c r="B198" s="2" t="s">
        <v>110</v>
      </c>
      <c r="C198" s="2" t="s">
        <v>9</v>
      </c>
      <c r="D198" s="4" t="s">
        <v>365</v>
      </c>
      <c r="E198" s="10" t="s">
        <v>2</v>
      </c>
      <c r="F198" s="8">
        <v>16.8</v>
      </c>
      <c r="G198" s="9">
        <v>54.76</v>
      </c>
      <c r="H198" s="14">
        <f>TRUNC(G198*F198,2)</f>
        <v>919.96</v>
      </c>
    </row>
    <row r="199" spans="1:8" ht="36">
      <c r="A199" s="2" t="s">
        <v>700</v>
      </c>
      <c r="B199" s="2" t="s">
        <v>90</v>
      </c>
      <c r="C199" s="2" t="s">
        <v>9</v>
      </c>
      <c r="D199" s="4" t="s">
        <v>334</v>
      </c>
      <c r="E199" s="10" t="s">
        <v>18</v>
      </c>
      <c r="F199" s="8">
        <v>250.45</v>
      </c>
      <c r="G199" s="9">
        <v>3.66</v>
      </c>
      <c r="H199" s="14">
        <f>TRUNC(G199*F199,2)</f>
        <v>916.64</v>
      </c>
    </row>
    <row r="200" spans="1:8" ht="24">
      <c r="A200" s="2" t="s">
        <v>756</v>
      </c>
      <c r="B200" s="2" t="s">
        <v>173</v>
      </c>
      <c r="C200" s="2" t="s">
        <v>9</v>
      </c>
      <c r="D200" s="4" t="s">
        <v>437</v>
      </c>
      <c r="E200" s="10" t="s">
        <v>566</v>
      </c>
      <c r="F200" s="8">
        <v>6</v>
      </c>
      <c r="G200" s="9">
        <v>151.88</v>
      </c>
      <c r="H200" s="14">
        <f>TRUNC(G200*F200,2)</f>
        <v>911.28</v>
      </c>
    </row>
    <row r="201" spans="1:8" ht="24">
      <c r="A201" s="2" t="s">
        <v>909</v>
      </c>
      <c r="B201" s="2" t="s">
        <v>260</v>
      </c>
      <c r="C201" s="2" t="s">
        <v>9</v>
      </c>
      <c r="D201" s="4" t="s">
        <v>538</v>
      </c>
      <c r="E201" s="10" t="s">
        <v>18</v>
      </c>
      <c r="F201" s="8">
        <v>6.65</v>
      </c>
      <c r="G201" s="9">
        <v>133.74</v>
      </c>
      <c r="H201" s="14">
        <f>TRUNC(G201*F201,2)</f>
        <v>889.37</v>
      </c>
    </row>
    <row r="202" spans="1:8" ht="36">
      <c r="A202" s="2" t="s">
        <v>760</v>
      </c>
      <c r="B202" s="2" t="s">
        <v>177</v>
      </c>
      <c r="C202" s="2" t="s">
        <v>9</v>
      </c>
      <c r="D202" s="4" t="s">
        <v>441</v>
      </c>
      <c r="E202" s="10" t="s">
        <v>566</v>
      </c>
      <c r="F202" s="8">
        <v>8</v>
      </c>
      <c r="G202" s="9">
        <v>110.34</v>
      </c>
      <c r="H202" s="14">
        <f>TRUNC(G202*F202,2)</f>
        <v>882.72</v>
      </c>
    </row>
    <row r="203" spans="1:8" ht="48">
      <c r="A203" s="2" t="s">
        <v>850</v>
      </c>
      <c r="B203" s="2" t="s">
        <v>250</v>
      </c>
      <c r="C203" s="2" t="s">
        <v>9</v>
      </c>
      <c r="D203" s="4" t="s">
        <v>523</v>
      </c>
      <c r="E203" s="10" t="s">
        <v>19</v>
      </c>
      <c r="F203" s="8">
        <v>119.48</v>
      </c>
      <c r="G203" s="9">
        <v>7.09</v>
      </c>
      <c r="H203" s="14">
        <f>TRUNC(G203*F203,2)</f>
        <v>847.11</v>
      </c>
    </row>
    <row r="204" spans="1:8" ht="12.75">
      <c r="A204" s="2" t="s">
        <v>711</v>
      </c>
      <c r="B204" s="2" t="s">
        <v>132</v>
      </c>
      <c r="C204" s="2" t="s">
        <v>9</v>
      </c>
      <c r="D204" s="2" t="s">
        <v>392</v>
      </c>
      <c r="E204" s="2" t="s">
        <v>18</v>
      </c>
      <c r="F204" s="2">
        <v>68.760000000000005</v>
      </c>
      <c r="G204" s="2">
        <v>12.26</v>
      </c>
      <c r="H204" s="14">
        <f>TRUNC(G204*F204,2)</f>
        <v>842.99</v>
      </c>
    </row>
    <row r="205" spans="1:8" ht="36">
      <c r="A205" s="2" t="s">
        <v>879</v>
      </c>
      <c r="B205" s="2" t="s">
        <v>255</v>
      </c>
      <c r="C205" s="2" t="s">
        <v>9</v>
      </c>
      <c r="D205" s="4" t="s">
        <v>533</v>
      </c>
      <c r="E205" s="10" t="s">
        <v>568</v>
      </c>
      <c r="F205" s="8">
        <v>59.88</v>
      </c>
      <c r="G205" s="9">
        <v>13.55</v>
      </c>
      <c r="H205" s="14">
        <f>TRUNC(G205*F205,2)</f>
        <v>811.37</v>
      </c>
    </row>
    <row r="206" spans="1:8" ht="24">
      <c r="A206" s="2" t="s">
        <v>911</v>
      </c>
      <c r="B206" s="2" t="s">
        <v>59</v>
      </c>
      <c r="C206" s="2" t="s">
        <v>284</v>
      </c>
      <c r="D206" s="4" t="s">
        <v>294</v>
      </c>
      <c r="E206" s="10" t="s">
        <v>19</v>
      </c>
      <c r="F206" s="8">
        <v>14.58</v>
      </c>
      <c r="G206" s="9">
        <v>54.26</v>
      </c>
      <c r="H206" s="14">
        <f>TRUNC(G206*F206,2)</f>
        <v>791.11</v>
      </c>
    </row>
    <row r="207" spans="1:8" ht="48">
      <c r="A207" s="2" t="s">
        <v>741</v>
      </c>
      <c r="B207" s="2" t="s">
        <v>160</v>
      </c>
      <c r="C207" s="2" t="s">
        <v>9</v>
      </c>
      <c r="D207" s="4" t="s">
        <v>422</v>
      </c>
      <c r="E207" s="10" t="s">
        <v>566</v>
      </c>
      <c r="F207" s="8">
        <v>18</v>
      </c>
      <c r="G207" s="9">
        <v>43.6</v>
      </c>
      <c r="H207" s="14">
        <f>TRUNC(G207*F207,2)</f>
        <v>784.8</v>
      </c>
    </row>
    <row r="208" spans="1:8" ht="24">
      <c r="A208" s="2" t="s">
        <v>648</v>
      </c>
      <c r="B208" s="2" t="s">
        <v>92</v>
      </c>
      <c r="C208" s="2" t="s">
        <v>9</v>
      </c>
      <c r="D208" s="4" t="s">
        <v>339</v>
      </c>
      <c r="E208" s="10" t="s">
        <v>2</v>
      </c>
      <c r="F208" s="8">
        <v>25.9</v>
      </c>
      <c r="G208" s="9">
        <v>30.2</v>
      </c>
      <c r="H208" s="14">
        <f>TRUNC(G208*F208,2)</f>
        <v>782.18</v>
      </c>
    </row>
    <row r="209" spans="1:8" ht="36">
      <c r="A209" s="34" t="s">
        <v>612</v>
      </c>
      <c r="B209" s="34" t="s">
        <v>79</v>
      </c>
      <c r="C209" s="34" t="s">
        <v>9</v>
      </c>
      <c r="D209" s="36" t="s">
        <v>319</v>
      </c>
      <c r="E209" s="37" t="s">
        <v>568</v>
      </c>
      <c r="F209" s="38">
        <v>76.36</v>
      </c>
      <c r="G209" s="39">
        <v>10.119999999999999</v>
      </c>
      <c r="H209" s="14">
        <f>TRUNC(G209*F209,2)</f>
        <v>772.76</v>
      </c>
    </row>
    <row r="210" spans="1:8" ht="24">
      <c r="A210" s="2" t="s">
        <v>856</v>
      </c>
      <c r="B210" s="2">
        <v>88485</v>
      </c>
      <c r="C210" s="2" t="s">
        <v>9</v>
      </c>
      <c r="D210" s="4" t="s">
        <v>394</v>
      </c>
      <c r="E210" s="10" t="s">
        <v>18</v>
      </c>
      <c r="F210" s="8">
        <v>198.36</v>
      </c>
      <c r="G210" s="9">
        <v>3.85</v>
      </c>
      <c r="H210" s="14">
        <f>TRUNC(G210*F210,2)</f>
        <v>763.68</v>
      </c>
    </row>
    <row r="211" spans="1:8" ht="24">
      <c r="A211" s="2" t="s">
        <v>892</v>
      </c>
      <c r="B211" s="2" t="s">
        <v>264</v>
      </c>
      <c r="C211" s="2" t="s">
        <v>9</v>
      </c>
      <c r="D211" s="4" t="s">
        <v>542</v>
      </c>
      <c r="E211" s="10" t="s">
        <v>18</v>
      </c>
      <c r="F211" s="8">
        <v>30.62</v>
      </c>
      <c r="G211" s="9">
        <v>24.9</v>
      </c>
      <c r="H211" s="14">
        <f>TRUNC(G211*F211,2)</f>
        <v>762.43</v>
      </c>
    </row>
    <row r="212" spans="1:8" ht="48">
      <c r="A212" s="2" t="s">
        <v>854</v>
      </c>
      <c r="B212" s="2" t="s">
        <v>251</v>
      </c>
      <c r="C212" s="2" t="s">
        <v>9</v>
      </c>
      <c r="D212" s="4" t="s">
        <v>525</v>
      </c>
      <c r="E212" s="10" t="s">
        <v>18</v>
      </c>
      <c r="F212" s="8">
        <v>99.18</v>
      </c>
      <c r="G212" s="9">
        <v>7.63</v>
      </c>
      <c r="H212" s="14">
        <f>TRUNC(G212*F212,2)</f>
        <v>756.74</v>
      </c>
    </row>
    <row r="213" spans="1:8" ht="24">
      <c r="A213" s="34" t="s">
        <v>592</v>
      </c>
      <c r="B213" s="34" t="s">
        <v>64</v>
      </c>
      <c r="C213" s="34" t="s">
        <v>9</v>
      </c>
      <c r="D213" s="36" t="s">
        <v>300</v>
      </c>
      <c r="E213" s="37" t="s">
        <v>19</v>
      </c>
      <c r="F213" s="38">
        <v>26.64</v>
      </c>
      <c r="G213" s="39">
        <v>28.11</v>
      </c>
      <c r="H213" s="14">
        <f>TRUNC(G213*F213,2)</f>
        <v>748.85</v>
      </c>
    </row>
    <row r="214" spans="1:8" ht="24">
      <c r="A214" s="34" t="s">
        <v>597</v>
      </c>
      <c r="B214" s="34" t="s">
        <v>67</v>
      </c>
      <c r="C214" s="34" t="s">
        <v>9</v>
      </c>
      <c r="D214" s="36" t="s">
        <v>305</v>
      </c>
      <c r="E214" s="37" t="s">
        <v>18</v>
      </c>
      <c r="F214" s="38">
        <v>16.18</v>
      </c>
      <c r="G214" s="39">
        <v>45.65</v>
      </c>
      <c r="H214" s="14">
        <f>TRUNC(G214*F214,2)</f>
        <v>738.61</v>
      </c>
    </row>
    <row r="215" spans="1:8" ht="36">
      <c r="A215" s="2" t="s">
        <v>701</v>
      </c>
      <c r="B215" s="2" t="s">
        <v>87</v>
      </c>
      <c r="C215" s="2" t="s">
        <v>9</v>
      </c>
      <c r="D215" s="4" t="s">
        <v>331</v>
      </c>
      <c r="E215" s="10" t="s">
        <v>18</v>
      </c>
      <c r="F215" s="8">
        <v>250.45</v>
      </c>
      <c r="G215" s="9">
        <v>2.94</v>
      </c>
      <c r="H215" s="14">
        <f>TRUNC(G215*F215,2)</f>
        <v>736.32</v>
      </c>
    </row>
    <row r="216" spans="1:8" ht="24">
      <c r="A216" s="2" t="s">
        <v>906</v>
      </c>
      <c r="B216" s="2" t="s">
        <v>256</v>
      </c>
      <c r="C216" s="2" t="s">
        <v>9</v>
      </c>
      <c r="D216" s="4" t="s">
        <v>534</v>
      </c>
      <c r="E216" s="10" t="s">
        <v>568</v>
      </c>
      <c r="F216" s="8">
        <v>73.849999999999994</v>
      </c>
      <c r="G216" s="9">
        <v>9.89</v>
      </c>
      <c r="H216" s="14">
        <f>TRUNC(G216*F216,2)</f>
        <v>730.37</v>
      </c>
    </row>
    <row r="217" spans="1:8" ht="12.75">
      <c r="A217" s="2" t="s">
        <v>902</v>
      </c>
      <c r="B217" s="2" t="s">
        <v>62</v>
      </c>
      <c r="C217" s="2" t="s">
        <v>9</v>
      </c>
      <c r="D217" s="4" t="s">
        <v>298</v>
      </c>
      <c r="E217" s="10" t="s">
        <v>19</v>
      </c>
      <c r="F217" s="8">
        <v>7.6</v>
      </c>
      <c r="G217" s="9">
        <v>94.3</v>
      </c>
      <c r="H217" s="14">
        <f>TRUNC(G217*F217,2)</f>
        <v>716.68</v>
      </c>
    </row>
    <row r="218" spans="1:8" ht="24">
      <c r="A218" s="2" t="s">
        <v>832</v>
      </c>
      <c r="B218" s="2" t="s">
        <v>948</v>
      </c>
      <c r="C218" s="2" t="s">
        <v>9</v>
      </c>
      <c r="D218" s="4" t="s">
        <v>964</v>
      </c>
      <c r="E218" s="10" t="s">
        <v>18</v>
      </c>
      <c r="F218" s="8">
        <v>31.31</v>
      </c>
      <c r="G218" s="9">
        <v>22.8</v>
      </c>
      <c r="H218" s="14">
        <f>TRUNC(G218*F218,2)</f>
        <v>713.86</v>
      </c>
    </row>
    <row r="219" spans="1:8" ht="36">
      <c r="A219" s="2" t="s">
        <v>787</v>
      </c>
      <c r="B219" s="2" t="s">
        <v>202</v>
      </c>
      <c r="C219" s="2" t="s">
        <v>9</v>
      </c>
      <c r="D219" s="4" t="s">
        <v>468</v>
      </c>
      <c r="E219" s="10" t="s">
        <v>2</v>
      </c>
      <c r="F219" s="8">
        <v>23.1</v>
      </c>
      <c r="G219" s="9">
        <v>30.58</v>
      </c>
      <c r="H219" s="14">
        <f>TRUNC(G219*F219,2)</f>
        <v>706.39</v>
      </c>
    </row>
    <row r="220" spans="1:8" ht="24">
      <c r="A220" s="2" t="s">
        <v>931</v>
      </c>
      <c r="B220" s="2" t="s">
        <v>274</v>
      </c>
      <c r="C220" s="2" t="s">
        <v>9</v>
      </c>
      <c r="D220" s="4" t="s">
        <v>555</v>
      </c>
      <c r="E220" s="10" t="s">
        <v>566</v>
      </c>
      <c r="F220" s="8">
        <v>21</v>
      </c>
      <c r="G220" s="9">
        <v>33.380000000000003</v>
      </c>
      <c r="H220" s="14">
        <f>TRUNC(G220*F220,2)</f>
        <v>700.98</v>
      </c>
    </row>
    <row r="221" spans="1:8" ht="36">
      <c r="A221" s="2" t="s">
        <v>746</v>
      </c>
      <c r="B221" s="2" t="s">
        <v>165</v>
      </c>
      <c r="C221" s="2" t="s">
        <v>9</v>
      </c>
      <c r="D221" s="4" t="s">
        <v>427</v>
      </c>
      <c r="E221" s="10" t="s">
        <v>566</v>
      </c>
      <c r="F221" s="8">
        <v>6</v>
      </c>
      <c r="G221" s="9">
        <v>114.98</v>
      </c>
      <c r="H221" s="14">
        <f>TRUNC(G221*F221,2)</f>
        <v>689.88</v>
      </c>
    </row>
    <row r="222" spans="1:8" ht="36">
      <c r="A222" s="2" t="s">
        <v>664</v>
      </c>
      <c r="B222" s="2" t="s">
        <v>103</v>
      </c>
      <c r="C222" s="2" t="s">
        <v>9</v>
      </c>
      <c r="D222" s="4" t="s">
        <v>355</v>
      </c>
      <c r="E222" s="10" t="s">
        <v>566</v>
      </c>
      <c r="F222" s="8">
        <v>2</v>
      </c>
      <c r="G222" s="9">
        <v>335.92</v>
      </c>
      <c r="H222" s="14">
        <f>TRUNC(G222*F222,2)</f>
        <v>671.84</v>
      </c>
    </row>
    <row r="223" spans="1:8" ht="48">
      <c r="A223" s="2" t="s">
        <v>665</v>
      </c>
      <c r="B223" s="2" t="s">
        <v>104</v>
      </c>
      <c r="C223" s="2" t="s">
        <v>9</v>
      </c>
      <c r="D223" s="4" t="s">
        <v>356</v>
      </c>
      <c r="E223" s="10" t="s">
        <v>566</v>
      </c>
      <c r="F223" s="8">
        <v>6</v>
      </c>
      <c r="G223" s="9">
        <v>111.67</v>
      </c>
      <c r="H223" s="14">
        <f>TRUNC(G223*F223,2)</f>
        <v>670.02</v>
      </c>
    </row>
    <row r="224" spans="1:8" ht="36">
      <c r="A224" s="34" t="s">
        <v>619</v>
      </c>
      <c r="B224" s="34" t="s">
        <v>83</v>
      </c>
      <c r="C224" s="34" t="s">
        <v>9</v>
      </c>
      <c r="D224" s="36" t="s">
        <v>324</v>
      </c>
      <c r="E224" s="37" t="s">
        <v>568</v>
      </c>
      <c r="F224" s="38">
        <v>56.73</v>
      </c>
      <c r="G224" s="39">
        <v>11.48</v>
      </c>
      <c r="H224" s="14">
        <f>TRUNC(G224*F224,2)</f>
        <v>651.26</v>
      </c>
    </row>
    <row r="225" spans="1:8" ht="12.75">
      <c r="A225" s="2" t="s">
        <v>876</v>
      </c>
      <c r="B225" s="2" t="s">
        <v>62</v>
      </c>
      <c r="C225" s="2" t="s">
        <v>9</v>
      </c>
      <c r="D225" s="4" t="s">
        <v>298</v>
      </c>
      <c r="E225" s="10" t="s">
        <v>19</v>
      </c>
      <c r="F225" s="8">
        <v>6.85</v>
      </c>
      <c r="G225" s="9">
        <v>94.3</v>
      </c>
      <c r="H225" s="14">
        <f>TRUNC(G225*F225,2)</f>
        <v>645.95000000000005</v>
      </c>
    </row>
    <row r="226" spans="1:8" ht="24">
      <c r="A226" s="2" t="s">
        <v>717</v>
      </c>
      <c r="B226" s="2" t="s">
        <v>137</v>
      </c>
      <c r="C226" s="2" t="s">
        <v>9</v>
      </c>
      <c r="D226" s="4" t="s">
        <v>398</v>
      </c>
      <c r="E226" s="10" t="s">
        <v>2</v>
      </c>
      <c r="F226" s="8">
        <v>35.76</v>
      </c>
      <c r="G226" s="9">
        <v>17.72</v>
      </c>
      <c r="H226" s="14">
        <f>TRUNC(G226*F226,2)</f>
        <v>633.66</v>
      </c>
    </row>
    <row r="227" spans="1:8" ht="36">
      <c r="A227" s="2" t="s">
        <v>779</v>
      </c>
      <c r="B227" s="2" t="s">
        <v>194</v>
      </c>
      <c r="C227" s="2" t="s">
        <v>283</v>
      </c>
      <c r="D227" s="4" t="s">
        <v>460</v>
      </c>
      <c r="E227" s="10" t="s">
        <v>566</v>
      </c>
      <c r="F227" s="8">
        <v>4</v>
      </c>
      <c r="G227" s="9">
        <v>149.19</v>
      </c>
      <c r="H227" s="14">
        <f>TRUNC(G227*F227,2)</f>
        <v>596.76</v>
      </c>
    </row>
    <row r="228" spans="1:8" ht="12.75">
      <c r="A228" s="2" t="s">
        <v>831</v>
      </c>
      <c r="B228" s="2" t="s">
        <v>62</v>
      </c>
      <c r="C228" s="2" t="s">
        <v>9</v>
      </c>
      <c r="D228" s="4" t="s">
        <v>298</v>
      </c>
      <c r="E228" s="10" t="s">
        <v>19</v>
      </c>
      <c r="F228" s="8">
        <v>6.26</v>
      </c>
      <c r="G228" s="9">
        <v>94.3</v>
      </c>
      <c r="H228" s="14">
        <f>TRUNC(G228*F228,2)</f>
        <v>590.30999999999995</v>
      </c>
    </row>
    <row r="229" spans="1:8" ht="24">
      <c r="A229" s="2" t="s">
        <v>752</v>
      </c>
      <c r="B229" s="2" t="s">
        <v>170</v>
      </c>
      <c r="C229" s="2" t="s">
        <v>283</v>
      </c>
      <c r="D229" s="4" t="s">
        <v>433</v>
      </c>
      <c r="E229" s="10" t="s">
        <v>566</v>
      </c>
      <c r="F229" s="8">
        <v>12</v>
      </c>
      <c r="G229" s="9">
        <v>48.29</v>
      </c>
      <c r="H229" s="14">
        <f>TRUNC(G229*F229,2)</f>
        <v>579.48</v>
      </c>
    </row>
    <row r="230" spans="1:8" ht="24">
      <c r="A230" s="2" t="s">
        <v>762</v>
      </c>
      <c r="B230" s="2" t="s">
        <v>179</v>
      </c>
      <c r="C230" s="2" t="s">
        <v>9</v>
      </c>
      <c r="D230" s="4" t="s">
        <v>443</v>
      </c>
      <c r="E230" s="10" t="s">
        <v>566</v>
      </c>
      <c r="F230" s="8">
        <v>8</v>
      </c>
      <c r="G230" s="9">
        <v>70.92</v>
      </c>
      <c r="H230" s="14">
        <f>TRUNC(G230*F230,2)</f>
        <v>567.36</v>
      </c>
    </row>
    <row r="231" spans="1:8" ht="36">
      <c r="A231" s="2" t="s">
        <v>750</v>
      </c>
      <c r="B231" s="2" t="s">
        <v>168</v>
      </c>
      <c r="C231" s="2" t="s">
        <v>9</v>
      </c>
      <c r="D231" s="4" t="s">
        <v>431</v>
      </c>
      <c r="E231" s="10" t="s">
        <v>566</v>
      </c>
      <c r="F231" s="8">
        <v>20</v>
      </c>
      <c r="G231" s="9">
        <v>28.36</v>
      </c>
      <c r="H231" s="14">
        <f>TRUNC(G231*F231,2)</f>
        <v>567.20000000000005</v>
      </c>
    </row>
    <row r="232" spans="1:8" ht="12.75">
      <c r="A232" s="2" t="s">
        <v>677</v>
      </c>
      <c r="B232" s="2" t="s">
        <v>112</v>
      </c>
      <c r="C232" s="2" t="s">
        <v>283</v>
      </c>
      <c r="D232" s="2" t="s">
        <v>367</v>
      </c>
      <c r="E232" s="2" t="s">
        <v>2</v>
      </c>
      <c r="F232" s="2">
        <v>33.6</v>
      </c>
      <c r="G232" s="2">
        <v>16.41</v>
      </c>
      <c r="H232" s="14">
        <f>TRUNC(G232*F232,2)</f>
        <v>551.37</v>
      </c>
    </row>
    <row r="233" spans="1:8" ht="36">
      <c r="A233" s="2" t="s">
        <v>737</v>
      </c>
      <c r="B233" s="2" t="s">
        <v>156</v>
      </c>
      <c r="C233" s="2" t="s">
        <v>9</v>
      </c>
      <c r="D233" s="4" t="s">
        <v>418</v>
      </c>
      <c r="E233" s="10" t="s">
        <v>2</v>
      </c>
      <c r="F233" s="8">
        <v>24.68</v>
      </c>
      <c r="G233" s="9">
        <v>22.03</v>
      </c>
      <c r="H233" s="14">
        <f>TRUNC(G233*F233,2)</f>
        <v>543.70000000000005</v>
      </c>
    </row>
    <row r="234" spans="1:8" ht="48">
      <c r="A234" s="2" t="s">
        <v>773</v>
      </c>
      <c r="B234" s="2" t="s">
        <v>188</v>
      </c>
      <c r="C234" s="2" t="s">
        <v>9</v>
      </c>
      <c r="D234" s="4" t="s">
        <v>454</v>
      </c>
      <c r="E234" s="10" t="s">
        <v>566</v>
      </c>
      <c r="F234" s="8">
        <v>1</v>
      </c>
      <c r="G234" s="9">
        <v>526.12</v>
      </c>
      <c r="H234" s="14">
        <f>TRUNC(G234*F234,2)</f>
        <v>526.12</v>
      </c>
    </row>
    <row r="235" spans="1:8" ht="48">
      <c r="A235" s="2" t="s">
        <v>913</v>
      </c>
      <c r="B235" s="2" t="s">
        <v>251</v>
      </c>
      <c r="C235" s="2" t="s">
        <v>9</v>
      </c>
      <c r="D235" s="4" t="s">
        <v>525</v>
      </c>
      <c r="E235" s="10" t="s">
        <v>18</v>
      </c>
      <c r="F235" s="8">
        <v>68.28</v>
      </c>
      <c r="G235" s="9">
        <v>7.63</v>
      </c>
      <c r="H235" s="14">
        <f>TRUNC(G235*F235,2)</f>
        <v>520.97</v>
      </c>
    </row>
    <row r="236" spans="1:8" ht="24">
      <c r="A236" s="2" t="s">
        <v>817</v>
      </c>
      <c r="B236" s="2" t="s">
        <v>64</v>
      </c>
      <c r="C236" s="2" t="s">
        <v>9</v>
      </c>
      <c r="D236" s="4" t="s">
        <v>300</v>
      </c>
      <c r="E236" s="10" t="s">
        <v>19</v>
      </c>
      <c r="F236" s="8">
        <v>18</v>
      </c>
      <c r="G236" s="9">
        <v>28.11</v>
      </c>
      <c r="H236" s="14">
        <f>TRUNC(G236*F236,2)</f>
        <v>505.98</v>
      </c>
    </row>
    <row r="237" spans="1:8" ht="24">
      <c r="A237" s="2" t="s">
        <v>812</v>
      </c>
      <c r="B237" s="2" t="s">
        <v>225</v>
      </c>
      <c r="C237" s="2" t="s">
        <v>9</v>
      </c>
      <c r="D237" s="4" t="s">
        <v>492</v>
      </c>
      <c r="E237" s="10" t="s">
        <v>566</v>
      </c>
      <c r="F237" s="8">
        <v>6</v>
      </c>
      <c r="G237" s="9">
        <v>84</v>
      </c>
      <c r="H237" s="14">
        <f>TRUNC(G237*F237,2)</f>
        <v>504</v>
      </c>
    </row>
    <row r="238" spans="1:8" ht="24">
      <c r="A238" s="2" t="s">
        <v>768</v>
      </c>
      <c r="B238" s="2" t="s">
        <v>184</v>
      </c>
      <c r="C238" s="2" t="s">
        <v>9</v>
      </c>
      <c r="D238" s="4" t="s">
        <v>449</v>
      </c>
      <c r="E238" s="10" t="s">
        <v>566</v>
      </c>
      <c r="F238" s="8">
        <v>2</v>
      </c>
      <c r="G238" s="9">
        <v>233.08</v>
      </c>
      <c r="H238" s="14">
        <f>TRUNC(G238*F238,2)</f>
        <v>466.16</v>
      </c>
    </row>
    <row r="239" spans="1:8" ht="48">
      <c r="A239" s="2" t="s">
        <v>622</v>
      </c>
      <c r="B239" s="2" t="s">
        <v>78</v>
      </c>
      <c r="C239" s="2" t="s">
        <v>9</v>
      </c>
      <c r="D239" s="4" t="s">
        <v>318</v>
      </c>
      <c r="E239" s="10" t="s">
        <v>18</v>
      </c>
      <c r="F239" s="8">
        <v>4.68</v>
      </c>
      <c r="G239" s="9">
        <v>93.52</v>
      </c>
      <c r="H239" s="14">
        <f>TRUNC(G239*F239,2)</f>
        <v>437.67</v>
      </c>
    </row>
    <row r="240" spans="1:8" ht="24">
      <c r="A240" s="2" t="s">
        <v>880</v>
      </c>
      <c r="B240" s="2" t="s">
        <v>256</v>
      </c>
      <c r="C240" s="2" t="s">
        <v>9</v>
      </c>
      <c r="D240" s="4" t="s">
        <v>534</v>
      </c>
      <c r="E240" s="10" t="s">
        <v>568</v>
      </c>
      <c r="F240" s="8">
        <v>43.36</v>
      </c>
      <c r="G240" s="9">
        <v>9.89</v>
      </c>
      <c r="H240" s="14">
        <f>TRUNC(G240*F240,2)</f>
        <v>428.83</v>
      </c>
    </row>
    <row r="241" spans="1:8" ht="36">
      <c r="A241" s="34" t="s">
        <v>595</v>
      </c>
      <c r="B241" s="34" t="s">
        <v>54</v>
      </c>
      <c r="C241" s="34" t="s">
        <v>9</v>
      </c>
      <c r="D241" s="36" t="s">
        <v>289</v>
      </c>
      <c r="E241" s="37" t="s">
        <v>20</v>
      </c>
      <c r="F241" s="38">
        <v>166.7</v>
      </c>
      <c r="G241" s="39">
        <v>2.5299999999999998</v>
      </c>
      <c r="H241" s="14">
        <f>TRUNC(G241*F241,2)</f>
        <v>421.75</v>
      </c>
    </row>
    <row r="242" spans="1:8" ht="24">
      <c r="A242" s="2" t="s">
        <v>919</v>
      </c>
      <c r="B242" s="2" t="s">
        <v>269</v>
      </c>
      <c r="C242" s="2" t="s">
        <v>9</v>
      </c>
      <c r="D242" s="4" t="s">
        <v>548</v>
      </c>
      <c r="E242" s="10" t="s">
        <v>18</v>
      </c>
      <c r="F242" s="8">
        <v>76.959999999999994</v>
      </c>
      <c r="G242" s="9">
        <v>5.16</v>
      </c>
      <c r="H242" s="14">
        <f>TRUNC(G242*F242,2)</f>
        <v>397.11</v>
      </c>
    </row>
    <row r="243" spans="1:8" ht="48">
      <c r="A243" s="2" t="s">
        <v>935</v>
      </c>
      <c r="B243" s="2" t="s">
        <v>276</v>
      </c>
      <c r="C243" s="2" t="s">
        <v>9</v>
      </c>
      <c r="D243" s="4" t="s">
        <v>557</v>
      </c>
      <c r="E243" s="10" t="s">
        <v>566</v>
      </c>
      <c r="F243" s="8">
        <v>1</v>
      </c>
      <c r="G243" s="9">
        <v>392.26</v>
      </c>
      <c r="H243" s="14">
        <f>TRUNC(G243*F243,2)</f>
        <v>392.26</v>
      </c>
    </row>
    <row r="244" spans="1:8" ht="24">
      <c r="A244" s="2" t="s">
        <v>861</v>
      </c>
      <c r="B244" s="2" t="s">
        <v>243</v>
      </c>
      <c r="C244" s="2" t="s">
        <v>9</v>
      </c>
      <c r="D244" s="4" t="s">
        <v>515</v>
      </c>
      <c r="E244" s="10" t="s">
        <v>18</v>
      </c>
      <c r="F244" s="8">
        <v>17.239999999999998</v>
      </c>
      <c r="G244" s="9">
        <v>21.94</v>
      </c>
      <c r="H244" s="14">
        <f>TRUNC(G244*F244,2)</f>
        <v>378.24</v>
      </c>
    </row>
    <row r="245" spans="1:8" ht="24">
      <c r="A245" s="34" t="s">
        <v>585</v>
      </c>
      <c r="B245" s="34" t="s">
        <v>60</v>
      </c>
      <c r="C245" s="34" t="s">
        <v>9</v>
      </c>
      <c r="D245" s="36" t="s">
        <v>295</v>
      </c>
      <c r="E245" s="37" t="s">
        <v>19</v>
      </c>
      <c r="F245" s="38">
        <v>264.54000000000002</v>
      </c>
      <c r="G245" s="39">
        <v>1.42</v>
      </c>
      <c r="H245" s="14">
        <f>TRUNC(G245*F245,2)</f>
        <v>375.64</v>
      </c>
    </row>
    <row r="246" spans="1:8" ht="24">
      <c r="A246" s="2" t="s">
        <v>818</v>
      </c>
      <c r="B246" s="2" t="s">
        <v>228</v>
      </c>
      <c r="C246" s="2" t="s">
        <v>9</v>
      </c>
      <c r="D246" s="4" t="s">
        <v>495</v>
      </c>
      <c r="E246" s="10" t="s">
        <v>566</v>
      </c>
      <c r="F246" s="8">
        <v>6</v>
      </c>
      <c r="G246" s="9">
        <v>60.59</v>
      </c>
      <c r="H246" s="14">
        <f>TRUNC(G246*F246,2)</f>
        <v>363.54</v>
      </c>
    </row>
    <row r="247" spans="1:8" ht="24">
      <c r="A247" s="2" t="s">
        <v>841</v>
      </c>
      <c r="B247" s="2" t="s">
        <v>243</v>
      </c>
      <c r="C247" s="2" t="s">
        <v>9</v>
      </c>
      <c r="D247" s="4" t="s">
        <v>515</v>
      </c>
      <c r="E247" s="10" t="s">
        <v>18</v>
      </c>
      <c r="F247" s="8">
        <v>16.53</v>
      </c>
      <c r="G247" s="9">
        <v>21.94</v>
      </c>
      <c r="H247" s="14">
        <f>TRUNC(G247*F247,2)</f>
        <v>362.66</v>
      </c>
    </row>
    <row r="248" spans="1:8" ht="36">
      <c r="A248" s="2" t="s">
        <v>628</v>
      </c>
      <c r="B248" s="2" t="s">
        <v>83</v>
      </c>
      <c r="C248" s="2" t="s">
        <v>9</v>
      </c>
      <c r="D248" s="4" t="s">
        <v>324</v>
      </c>
      <c r="E248" s="10" t="s">
        <v>568</v>
      </c>
      <c r="F248" s="8">
        <v>29.9</v>
      </c>
      <c r="G248" s="9">
        <v>11.48</v>
      </c>
      <c r="H248" s="14">
        <f>TRUNC(G248*F248,2)</f>
        <v>343.25</v>
      </c>
    </row>
    <row r="249" spans="1:8" ht="12.75">
      <c r="A249" s="2" t="s">
        <v>668</v>
      </c>
      <c r="B249" s="2" t="s">
        <v>106</v>
      </c>
      <c r="C249" s="2" t="s">
        <v>9</v>
      </c>
      <c r="D249" s="2" t="s">
        <v>359</v>
      </c>
      <c r="E249" s="2" t="s">
        <v>18</v>
      </c>
      <c r="F249" s="2">
        <v>0.5</v>
      </c>
      <c r="G249" s="2">
        <v>662.46</v>
      </c>
      <c r="H249" s="14">
        <f>TRUNC(G249*F249,2)</f>
        <v>331.23</v>
      </c>
    </row>
    <row r="250" spans="1:8" ht="36">
      <c r="A250" s="2" t="s">
        <v>863</v>
      </c>
      <c r="B250" s="2" t="s">
        <v>245</v>
      </c>
      <c r="C250" s="2" t="s">
        <v>9</v>
      </c>
      <c r="D250" s="4" t="s">
        <v>517</v>
      </c>
      <c r="E250" s="10" t="s">
        <v>18</v>
      </c>
      <c r="F250" s="8">
        <v>425.75</v>
      </c>
      <c r="G250" s="9">
        <v>0.77</v>
      </c>
      <c r="H250" s="14">
        <f>TRUNC(G250*F250,2)</f>
        <v>327.82</v>
      </c>
    </row>
    <row r="251" spans="1:8" ht="12.75">
      <c r="A251" s="2" t="s">
        <v>860</v>
      </c>
      <c r="B251" s="2" t="s">
        <v>62</v>
      </c>
      <c r="C251" s="2" t="s">
        <v>9</v>
      </c>
      <c r="D251" s="4" t="s">
        <v>298</v>
      </c>
      <c r="E251" s="10" t="s">
        <v>19</v>
      </c>
      <c r="F251" s="8">
        <v>3.46</v>
      </c>
      <c r="G251" s="9">
        <v>94.3</v>
      </c>
      <c r="H251" s="14">
        <f>TRUNC(G251*F251,2)</f>
        <v>326.27</v>
      </c>
    </row>
    <row r="252" spans="1:8" ht="36">
      <c r="A252" s="34" t="s">
        <v>613</v>
      </c>
      <c r="B252" s="34" t="s">
        <v>80</v>
      </c>
      <c r="C252" s="34" t="s">
        <v>9</v>
      </c>
      <c r="D252" s="36" t="s">
        <v>320</v>
      </c>
      <c r="E252" s="37" t="s">
        <v>568</v>
      </c>
      <c r="F252" s="38">
        <v>37</v>
      </c>
      <c r="G252" s="39">
        <v>8.4600000000000009</v>
      </c>
      <c r="H252" s="14">
        <f>TRUNC(G252*F252,2)</f>
        <v>313.02</v>
      </c>
    </row>
    <row r="253" spans="1:8" ht="12.75">
      <c r="A253" s="2" t="s">
        <v>840</v>
      </c>
      <c r="B253" s="2" t="s">
        <v>62</v>
      </c>
      <c r="C253" s="2" t="s">
        <v>9</v>
      </c>
      <c r="D253" s="4" t="s">
        <v>298</v>
      </c>
      <c r="E253" s="10" t="s">
        <v>19</v>
      </c>
      <c r="F253" s="8">
        <v>3.31</v>
      </c>
      <c r="G253" s="9">
        <v>94.3</v>
      </c>
      <c r="H253" s="14">
        <f>TRUNC(G253*F253,2)</f>
        <v>312.13</v>
      </c>
    </row>
    <row r="254" spans="1:8" ht="60">
      <c r="A254" s="2" t="s">
        <v>733</v>
      </c>
      <c r="B254" s="2" t="s">
        <v>153</v>
      </c>
      <c r="C254" s="2" t="s">
        <v>283</v>
      </c>
      <c r="D254" s="4" t="s">
        <v>414</v>
      </c>
      <c r="E254" s="10" t="s">
        <v>566</v>
      </c>
      <c r="F254" s="8">
        <v>4</v>
      </c>
      <c r="G254" s="9">
        <v>77.069999999999993</v>
      </c>
      <c r="H254" s="14">
        <f>TRUNC(G254*F254,2)</f>
        <v>308.27999999999997</v>
      </c>
    </row>
    <row r="255" spans="1:8" ht="36">
      <c r="A255" s="2" t="s">
        <v>843</v>
      </c>
      <c r="B255" s="2" t="s">
        <v>245</v>
      </c>
      <c r="C255" s="2" t="s">
        <v>9</v>
      </c>
      <c r="D255" s="4" t="s">
        <v>517</v>
      </c>
      <c r="E255" s="10" t="s">
        <v>18</v>
      </c>
      <c r="F255" s="8">
        <v>398.25</v>
      </c>
      <c r="G255" s="9">
        <v>0.77</v>
      </c>
      <c r="H255" s="14">
        <f>TRUNC(G255*F255,2)</f>
        <v>306.64999999999998</v>
      </c>
    </row>
    <row r="256" spans="1:8" ht="24">
      <c r="A256" s="2" t="s">
        <v>939</v>
      </c>
      <c r="B256" s="2" t="s">
        <v>278</v>
      </c>
      <c r="C256" s="2" t="s">
        <v>9</v>
      </c>
      <c r="D256" s="4" t="s">
        <v>559</v>
      </c>
      <c r="E256" s="10" t="s">
        <v>566</v>
      </c>
      <c r="F256" s="8">
        <v>12</v>
      </c>
      <c r="G256" s="9">
        <v>24.86</v>
      </c>
      <c r="H256" s="14">
        <f>TRUNC(G256*F256,2)</f>
        <v>298.32</v>
      </c>
    </row>
    <row r="257" spans="1:8" ht="24">
      <c r="A257" s="2" t="s">
        <v>872</v>
      </c>
      <c r="B257" s="2" t="s">
        <v>243</v>
      </c>
      <c r="C257" s="2" t="s">
        <v>9</v>
      </c>
      <c r="D257" s="4" t="s">
        <v>515</v>
      </c>
      <c r="E257" s="10" t="s">
        <v>18</v>
      </c>
      <c r="F257" s="8">
        <v>13.39</v>
      </c>
      <c r="G257" s="9">
        <v>21.94</v>
      </c>
      <c r="H257" s="14">
        <f>TRUNC(G257*F257,2)</f>
        <v>293.77</v>
      </c>
    </row>
    <row r="258" spans="1:8" ht="36">
      <c r="A258" s="2" t="s">
        <v>782</v>
      </c>
      <c r="B258" s="2" t="s">
        <v>197</v>
      </c>
      <c r="C258" s="2" t="s">
        <v>9</v>
      </c>
      <c r="D258" s="4" t="s">
        <v>463</v>
      </c>
      <c r="E258" s="10" t="s">
        <v>2</v>
      </c>
      <c r="F258" s="8">
        <v>21.69</v>
      </c>
      <c r="G258" s="9">
        <v>13.46</v>
      </c>
      <c r="H258" s="14">
        <f>TRUNC(G258*F258,2)</f>
        <v>291.94</v>
      </c>
    </row>
    <row r="259" spans="1:8" ht="36">
      <c r="A259" s="2" t="s">
        <v>757</v>
      </c>
      <c r="B259" s="2" t="s">
        <v>174</v>
      </c>
      <c r="C259" s="2" t="s">
        <v>9</v>
      </c>
      <c r="D259" s="4" t="s">
        <v>438</v>
      </c>
      <c r="E259" s="10" t="s">
        <v>566</v>
      </c>
      <c r="F259" s="8">
        <v>2</v>
      </c>
      <c r="G259" s="9">
        <v>145.56</v>
      </c>
      <c r="H259" s="14">
        <f>TRUNC(G259*F259,2)</f>
        <v>291.12</v>
      </c>
    </row>
    <row r="260" spans="1:8" ht="24">
      <c r="A260" s="2" t="s">
        <v>933</v>
      </c>
      <c r="B260" s="2" t="s">
        <v>952</v>
      </c>
      <c r="C260" s="2" t="s">
        <v>9</v>
      </c>
      <c r="D260" s="4" t="s">
        <v>969</v>
      </c>
      <c r="E260" s="10" t="s">
        <v>566</v>
      </c>
      <c r="F260" s="8">
        <v>4</v>
      </c>
      <c r="G260" s="9">
        <v>68.95</v>
      </c>
      <c r="H260" s="14">
        <f>TRUNC(G260*F260,2)</f>
        <v>275.8</v>
      </c>
    </row>
    <row r="261" spans="1:8" ht="36">
      <c r="A261" s="2" t="s">
        <v>785</v>
      </c>
      <c r="B261" s="2" t="s">
        <v>200</v>
      </c>
      <c r="C261" s="2" t="s">
        <v>9</v>
      </c>
      <c r="D261" s="4" t="s">
        <v>466</v>
      </c>
      <c r="E261" s="10" t="s">
        <v>2</v>
      </c>
      <c r="F261" s="8">
        <v>17.54</v>
      </c>
      <c r="G261" s="9">
        <v>15.41</v>
      </c>
      <c r="H261" s="14">
        <f>TRUNC(G261*F261,2)</f>
        <v>270.29000000000002</v>
      </c>
    </row>
    <row r="262" spans="1:8" ht="24">
      <c r="A262" s="2" t="s">
        <v>915</v>
      </c>
      <c r="B262" s="2" t="s">
        <v>91</v>
      </c>
      <c r="C262" s="2" t="s">
        <v>9</v>
      </c>
      <c r="D262" s="4" t="s">
        <v>335</v>
      </c>
      <c r="E262" s="10" t="s">
        <v>18</v>
      </c>
      <c r="F262" s="8">
        <v>68.28</v>
      </c>
      <c r="G262" s="9">
        <v>3.93</v>
      </c>
      <c r="H262" s="14">
        <f>TRUNC(G262*F262,2)</f>
        <v>268.33999999999997</v>
      </c>
    </row>
    <row r="263" spans="1:8" ht="36">
      <c r="A263" s="2" t="s">
        <v>738</v>
      </c>
      <c r="B263" s="2" t="s">
        <v>157</v>
      </c>
      <c r="C263" s="2" t="s">
        <v>9</v>
      </c>
      <c r="D263" s="4" t="s">
        <v>419</v>
      </c>
      <c r="E263" s="10" t="s">
        <v>2</v>
      </c>
      <c r="F263" s="8">
        <v>9.5</v>
      </c>
      <c r="G263" s="9">
        <v>27.53</v>
      </c>
      <c r="H263" s="14">
        <f>TRUNC(G263*F263,2)</f>
        <v>261.52999999999997</v>
      </c>
    </row>
    <row r="264" spans="1:8" ht="12.75">
      <c r="A264" s="2" t="s">
        <v>871</v>
      </c>
      <c r="B264" s="2" t="s">
        <v>62</v>
      </c>
      <c r="C264" s="2" t="s">
        <v>9</v>
      </c>
      <c r="D264" s="4" t="s">
        <v>298</v>
      </c>
      <c r="E264" s="10" t="s">
        <v>19</v>
      </c>
      <c r="F264" s="8">
        <v>2.68</v>
      </c>
      <c r="G264" s="9">
        <v>94.3</v>
      </c>
      <c r="H264" s="14">
        <f>TRUNC(G264*F264,2)</f>
        <v>252.72</v>
      </c>
    </row>
    <row r="265" spans="1:8" ht="36">
      <c r="A265" s="2" t="s">
        <v>789</v>
      </c>
      <c r="B265" s="2" t="s">
        <v>204</v>
      </c>
      <c r="C265" s="2" t="s">
        <v>9</v>
      </c>
      <c r="D265" s="4" t="s">
        <v>470</v>
      </c>
      <c r="E265" s="10" t="s">
        <v>566</v>
      </c>
      <c r="F265" s="8">
        <v>10</v>
      </c>
      <c r="G265" s="9">
        <v>24.99</v>
      </c>
      <c r="H265" s="14">
        <f>TRUNC(G265*F265,2)</f>
        <v>249.9</v>
      </c>
    </row>
    <row r="266" spans="1:8" ht="36">
      <c r="A266" s="2" t="s">
        <v>625</v>
      </c>
      <c r="B266" s="2" t="s">
        <v>81</v>
      </c>
      <c r="C266" s="2" t="s">
        <v>9</v>
      </c>
      <c r="D266" s="4" t="s">
        <v>321</v>
      </c>
      <c r="E266" s="10" t="s">
        <v>19</v>
      </c>
      <c r="F266" s="8">
        <v>0.23</v>
      </c>
      <c r="G266" s="9">
        <v>1080.76</v>
      </c>
      <c r="H266" s="14">
        <f>TRUNC(G266*F266,2)</f>
        <v>248.57</v>
      </c>
    </row>
    <row r="267" spans="1:8" ht="12.75">
      <c r="A267" s="2" t="s">
        <v>696</v>
      </c>
      <c r="B267" s="2" t="s">
        <v>125</v>
      </c>
      <c r="C267" s="2" t="s">
        <v>9</v>
      </c>
      <c r="D267" s="2" t="s">
        <v>384</v>
      </c>
      <c r="E267" s="2" t="s">
        <v>18</v>
      </c>
      <c r="F267" s="2">
        <v>1.82</v>
      </c>
      <c r="G267" s="2">
        <v>136.51</v>
      </c>
      <c r="H267" s="14">
        <f>TRUNC(G267*F267,2)</f>
        <v>248.44</v>
      </c>
    </row>
    <row r="268" spans="1:8" ht="36">
      <c r="A268" s="2" t="s">
        <v>721</v>
      </c>
      <c r="B268" s="2" t="s">
        <v>141</v>
      </c>
      <c r="C268" s="2" t="s">
        <v>9</v>
      </c>
      <c r="D268" s="4" t="s">
        <v>402</v>
      </c>
      <c r="E268" s="10" t="s">
        <v>566</v>
      </c>
      <c r="F268" s="8">
        <v>18</v>
      </c>
      <c r="G268" s="9">
        <v>13.16</v>
      </c>
      <c r="H268" s="14">
        <f>TRUNC(G268*F268,2)</f>
        <v>236.88</v>
      </c>
    </row>
    <row r="269" spans="1:8" ht="36">
      <c r="A269" s="2" t="s">
        <v>815</v>
      </c>
      <c r="B269" s="2" t="s">
        <v>201</v>
      </c>
      <c r="C269" s="2" t="s">
        <v>9</v>
      </c>
      <c r="D269" s="4" t="s">
        <v>467</v>
      </c>
      <c r="E269" s="10" t="s">
        <v>2</v>
      </c>
      <c r="F269" s="8">
        <v>11.4</v>
      </c>
      <c r="G269" s="9">
        <v>20.55</v>
      </c>
      <c r="H269" s="14">
        <f>TRUNC(G269*F269,2)</f>
        <v>234.27</v>
      </c>
    </row>
    <row r="270" spans="1:8" ht="48">
      <c r="A270" s="2" t="s">
        <v>889</v>
      </c>
      <c r="B270" s="2" t="s">
        <v>251</v>
      </c>
      <c r="C270" s="2" t="s">
        <v>9</v>
      </c>
      <c r="D270" s="4" t="s">
        <v>525</v>
      </c>
      <c r="E270" s="10" t="s">
        <v>18</v>
      </c>
      <c r="F270" s="8">
        <v>30.62</v>
      </c>
      <c r="G270" s="9">
        <v>7.63</v>
      </c>
      <c r="H270" s="14">
        <f>TRUNC(G270*F270,2)</f>
        <v>233.63</v>
      </c>
    </row>
    <row r="271" spans="1:8" ht="36">
      <c r="A271" s="2" t="s">
        <v>874</v>
      </c>
      <c r="B271" s="2" t="s">
        <v>245</v>
      </c>
      <c r="C271" s="2" t="s">
        <v>9</v>
      </c>
      <c r="D271" s="4" t="s">
        <v>517</v>
      </c>
      <c r="E271" s="10" t="s">
        <v>18</v>
      </c>
      <c r="F271" s="8">
        <v>269.24</v>
      </c>
      <c r="G271" s="9">
        <v>0.77</v>
      </c>
      <c r="H271" s="14">
        <f>TRUNC(G271*F271,2)</f>
        <v>207.31</v>
      </c>
    </row>
    <row r="272" spans="1:8" ht="36">
      <c r="A272" s="2" t="s">
        <v>781</v>
      </c>
      <c r="B272" s="2" t="s">
        <v>196</v>
      </c>
      <c r="C272" s="2" t="s">
        <v>9</v>
      </c>
      <c r="D272" s="4" t="s">
        <v>462</v>
      </c>
      <c r="E272" s="10" t="s">
        <v>2</v>
      </c>
      <c r="F272" s="8">
        <v>19.8</v>
      </c>
      <c r="G272" s="9">
        <v>10.47</v>
      </c>
      <c r="H272" s="14">
        <f>TRUNC(G272*F272,2)</f>
        <v>207.3</v>
      </c>
    </row>
    <row r="273" spans="1:8" ht="24">
      <c r="A273" s="2" t="s">
        <v>716</v>
      </c>
      <c r="B273" s="2" t="s">
        <v>136</v>
      </c>
      <c r="C273" s="2" t="s">
        <v>9</v>
      </c>
      <c r="D273" s="4" t="s">
        <v>397</v>
      </c>
      <c r="E273" s="10" t="s">
        <v>2</v>
      </c>
      <c r="F273" s="8">
        <v>38.9</v>
      </c>
      <c r="G273" s="9">
        <v>5.32</v>
      </c>
      <c r="H273" s="14">
        <f>TRUNC(G273*F273,2)</f>
        <v>206.94</v>
      </c>
    </row>
    <row r="274" spans="1:8" ht="36">
      <c r="A274" s="2" t="s">
        <v>799</v>
      </c>
      <c r="B274" s="2" t="s">
        <v>213</v>
      </c>
      <c r="C274" s="2" t="s">
        <v>9</v>
      </c>
      <c r="D274" s="4" t="s">
        <v>479</v>
      </c>
      <c r="E274" s="10" t="s">
        <v>566</v>
      </c>
      <c r="F274" s="8">
        <v>16</v>
      </c>
      <c r="G274" s="9">
        <v>12.41</v>
      </c>
      <c r="H274" s="14">
        <f>TRUNC(G274*F274,2)</f>
        <v>198.56</v>
      </c>
    </row>
    <row r="275" spans="1:8" ht="36">
      <c r="A275" s="2" t="s">
        <v>790</v>
      </c>
      <c r="B275" s="2" t="s">
        <v>205</v>
      </c>
      <c r="C275" s="2" t="s">
        <v>9</v>
      </c>
      <c r="D275" s="4" t="s">
        <v>471</v>
      </c>
      <c r="E275" s="10" t="s">
        <v>566</v>
      </c>
      <c r="F275" s="8">
        <v>5</v>
      </c>
      <c r="G275" s="9">
        <v>39.71</v>
      </c>
      <c r="H275" s="14">
        <f>TRUNC(G275*F275,2)</f>
        <v>198.55</v>
      </c>
    </row>
    <row r="276" spans="1:8" ht="36">
      <c r="A276" s="2" t="s">
        <v>745</v>
      </c>
      <c r="B276" s="2" t="s">
        <v>164</v>
      </c>
      <c r="C276" s="2" t="s">
        <v>9</v>
      </c>
      <c r="D276" s="4" t="s">
        <v>426</v>
      </c>
      <c r="E276" s="10" t="s">
        <v>566</v>
      </c>
      <c r="F276" s="8">
        <v>8</v>
      </c>
      <c r="G276" s="9">
        <v>23.38</v>
      </c>
      <c r="H276" s="14">
        <f>TRUNC(G276*F276,2)</f>
        <v>187.04</v>
      </c>
    </row>
    <row r="277" spans="1:8" ht="12.75">
      <c r="A277" s="2" t="s">
        <v>771</v>
      </c>
      <c r="B277" s="2" t="s">
        <v>187</v>
      </c>
      <c r="C277" s="2" t="s">
        <v>283</v>
      </c>
      <c r="D277" s="4" t="s">
        <v>452</v>
      </c>
      <c r="E277" s="10" t="s">
        <v>566</v>
      </c>
      <c r="F277" s="8">
        <v>4</v>
      </c>
      <c r="G277" s="9">
        <v>44.84</v>
      </c>
      <c r="H277" s="14">
        <f>TRUNC(G277*F277,2)</f>
        <v>179.36</v>
      </c>
    </row>
    <row r="278" spans="1:8" ht="24">
      <c r="A278" s="2" t="s">
        <v>723</v>
      </c>
      <c r="B278" s="2" t="s">
        <v>143</v>
      </c>
      <c r="C278" s="2" t="s">
        <v>9</v>
      </c>
      <c r="D278" s="4" t="s">
        <v>404</v>
      </c>
      <c r="E278" s="10" t="s">
        <v>566</v>
      </c>
      <c r="F278" s="8">
        <v>8</v>
      </c>
      <c r="G278" s="9">
        <v>22.38</v>
      </c>
      <c r="H278" s="14">
        <f>TRUNC(G278*F278,2)</f>
        <v>179.04</v>
      </c>
    </row>
    <row r="279" spans="1:8" ht="36">
      <c r="A279" s="2" t="s">
        <v>720</v>
      </c>
      <c r="B279" s="2" t="s">
        <v>140</v>
      </c>
      <c r="C279" s="2" t="s">
        <v>9</v>
      </c>
      <c r="D279" s="4" t="s">
        <v>401</v>
      </c>
      <c r="E279" s="10" t="s">
        <v>566</v>
      </c>
      <c r="F279" s="8">
        <v>8</v>
      </c>
      <c r="G279" s="9">
        <v>22.16</v>
      </c>
      <c r="H279" s="14">
        <f>TRUNC(G279*F279,2)</f>
        <v>177.28</v>
      </c>
    </row>
    <row r="280" spans="1:8" ht="12.75">
      <c r="A280" s="2" t="s">
        <v>666</v>
      </c>
      <c r="B280" s="2" t="s">
        <v>105</v>
      </c>
      <c r="C280" s="2" t="s">
        <v>283</v>
      </c>
      <c r="D280" s="4" t="s">
        <v>357</v>
      </c>
      <c r="E280" s="10" t="s">
        <v>566</v>
      </c>
      <c r="F280" s="8">
        <v>0.96</v>
      </c>
      <c r="G280" s="9">
        <v>184.45</v>
      </c>
      <c r="H280" s="14">
        <f>TRUNC(G280*F280,2)</f>
        <v>177.07</v>
      </c>
    </row>
    <row r="281" spans="1:8" ht="36">
      <c r="A281" s="34" t="s">
        <v>591</v>
      </c>
      <c r="B281" s="34" t="s">
        <v>63</v>
      </c>
      <c r="C281" s="34" t="s">
        <v>9</v>
      </c>
      <c r="D281" s="36" t="s">
        <v>299</v>
      </c>
      <c r="E281" s="37" t="s">
        <v>18</v>
      </c>
      <c r="F281" s="38">
        <v>50</v>
      </c>
      <c r="G281" s="39">
        <v>3.44</v>
      </c>
      <c r="H281" s="14">
        <f>TRUNC(G281*F281,2)</f>
        <v>172</v>
      </c>
    </row>
    <row r="282" spans="1:8" ht="24">
      <c r="A282" s="2" t="s">
        <v>774</v>
      </c>
      <c r="B282" s="2" t="s">
        <v>189</v>
      </c>
      <c r="C282" s="2" t="s">
        <v>9</v>
      </c>
      <c r="D282" s="4" t="s">
        <v>455</v>
      </c>
      <c r="E282" s="10" t="s">
        <v>566</v>
      </c>
      <c r="F282" s="8">
        <v>1</v>
      </c>
      <c r="G282" s="9">
        <v>169.44</v>
      </c>
      <c r="H282" s="14">
        <f>TRUNC(G282*F282,2)</f>
        <v>169.44</v>
      </c>
    </row>
    <row r="283" spans="1:8" ht="36">
      <c r="A283" s="2" t="s">
        <v>719</v>
      </c>
      <c r="B283" s="2" t="s">
        <v>139</v>
      </c>
      <c r="C283" s="2" t="s">
        <v>9</v>
      </c>
      <c r="D283" s="4" t="s">
        <v>400</v>
      </c>
      <c r="E283" s="10" t="s">
        <v>566</v>
      </c>
      <c r="F283" s="8">
        <v>22</v>
      </c>
      <c r="G283" s="9">
        <v>7.68</v>
      </c>
      <c r="H283" s="14">
        <f>TRUNC(G283*F283,2)</f>
        <v>168.96</v>
      </c>
    </row>
    <row r="284" spans="1:8" ht="24">
      <c r="A284" s="2" t="s">
        <v>777</v>
      </c>
      <c r="B284" s="2" t="s">
        <v>192</v>
      </c>
      <c r="C284" s="2" t="s">
        <v>9</v>
      </c>
      <c r="D284" s="4" t="s">
        <v>458</v>
      </c>
      <c r="E284" s="10" t="s">
        <v>566</v>
      </c>
      <c r="F284" s="8">
        <v>2</v>
      </c>
      <c r="G284" s="9">
        <v>82.75</v>
      </c>
      <c r="H284" s="14">
        <f>TRUNC(G284*F284,2)</f>
        <v>165.5</v>
      </c>
    </row>
    <row r="285" spans="1:8" ht="36">
      <c r="A285" s="2" t="s">
        <v>820</v>
      </c>
      <c r="B285" s="2" t="s">
        <v>230</v>
      </c>
      <c r="C285" s="2" t="s">
        <v>9</v>
      </c>
      <c r="D285" s="4" t="s">
        <v>497</v>
      </c>
      <c r="E285" s="10" t="s">
        <v>566</v>
      </c>
      <c r="F285" s="8">
        <v>6</v>
      </c>
      <c r="G285" s="9">
        <v>27.49</v>
      </c>
      <c r="H285" s="14">
        <f>TRUNC(G285*F285,2)</f>
        <v>164.94</v>
      </c>
    </row>
    <row r="286" spans="1:8" ht="36">
      <c r="A286" s="2" t="s">
        <v>796</v>
      </c>
      <c r="B286" s="2" t="s">
        <v>210</v>
      </c>
      <c r="C286" s="2" t="s">
        <v>9</v>
      </c>
      <c r="D286" s="4" t="s">
        <v>476</v>
      </c>
      <c r="E286" s="10" t="s">
        <v>566</v>
      </c>
      <c r="F286" s="8">
        <v>18</v>
      </c>
      <c r="G286" s="9">
        <v>8.91</v>
      </c>
      <c r="H286" s="14">
        <f>TRUNC(G286*F286,2)</f>
        <v>160.38</v>
      </c>
    </row>
    <row r="287" spans="1:8" ht="12.75">
      <c r="A287" s="2" t="s">
        <v>623</v>
      </c>
      <c r="B287" s="2" t="s">
        <v>70</v>
      </c>
      <c r="C287" s="2" t="s">
        <v>9</v>
      </c>
      <c r="D287" s="2" t="s">
        <v>308</v>
      </c>
      <c r="E287" s="2" t="s">
        <v>568</v>
      </c>
      <c r="F287" s="2">
        <v>14.23</v>
      </c>
      <c r="G287" s="2">
        <v>11.2</v>
      </c>
      <c r="H287" s="14">
        <f>TRUNC(G287*F287,2)</f>
        <v>159.37</v>
      </c>
    </row>
    <row r="288" spans="1:8" ht="36">
      <c r="A288" s="2" t="s">
        <v>629</v>
      </c>
      <c r="B288" s="2" t="s">
        <v>83</v>
      </c>
      <c r="C288" s="2" t="s">
        <v>9</v>
      </c>
      <c r="D288" s="4" t="s">
        <v>324</v>
      </c>
      <c r="E288" s="10" t="s">
        <v>568</v>
      </c>
      <c r="F288" s="8">
        <v>13.44</v>
      </c>
      <c r="G288" s="9">
        <v>11.48</v>
      </c>
      <c r="H288" s="14">
        <f>TRUNC(G288*F288,2)</f>
        <v>154.29</v>
      </c>
    </row>
    <row r="289" spans="1:8" ht="24">
      <c r="A289" s="2" t="s">
        <v>800</v>
      </c>
      <c r="B289" s="2" t="s">
        <v>214</v>
      </c>
      <c r="C289" s="2" t="s">
        <v>9</v>
      </c>
      <c r="D289" s="4" t="s">
        <v>480</v>
      </c>
      <c r="E289" s="10" t="s">
        <v>566</v>
      </c>
      <c r="F289" s="8">
        <v>9</v>
      </c>
      <c r="G289" s="9">
        <v>16.989999999999998</v>
      </c>
      <c r="H289" s="14">
        <f>TRUNC(G289*F289,2)</f>
        <v>152.91</v>
      </c>
    </row>
    <row r="290" spans="1:8" ht="24">
      <c r="A290" s="2" t="s">
        <v>759</v>
      </c>
      <c r="B290" s="2" t="s">
        <v>176</v>
      </c>
      <c r="C290" s="2" t="s">
        <v>9</v>
      </c>
      <c r="D290" s="4" t="s">
        <v>440</v>
      </c>
      <c r="E290" s="10" t="s">
        <v>566</v>
      </c>
      <c r="F290" s="8">
        <v>1</v>
      </c>
      <c r="G290" s="9">
        <v>144.68</v>
      </c>
      <c r="H290" s="14">
        <f>TRUNC(G290*F290,2)</f>
        <v>144.68</v>
      </c>
    </row>
    <row r="291" spans="1:8" ht="36">
      <c r="A291" s="2" t="s">
        <v>786</v>
      </c>
      <c r="B291" s="2" t="s">
        <v>201</v>
      </c>
      <c r="C291" s="2" t="s">
        <v>9</v>
      </c>
      <c r="D291" s="4" t="s">
        <v>467</v>
      </c>
      <c r="E291" s="10" t="s">
        <v>2</v>
      </c>
      <c r="F291" s="8">
        <v>7.02</v>
      </c>
      <c r="G291" s="9">
        <v>20.55</v>
      </c>
      <c r="H291" s="14">
        <f>TRUNC(G291*F291,2)</f>
        <v>144.26</v>
      </c>
    </row>
    <row r="292" spans="1:8" ht="24">
      <c r="A292" s="2" t="s">
        <v>941</v>
      </c>
      <c r="B292" s="2" t="s">
        <v>280</v>
      </c>
      <c r="C292" s="2" t="s">
        <v>9</v>
      </c>
      <c r="D292" s="4" t="s">
        <v>561</v>
      </c>
      <c r="E292" s="10" t="s">
        <v>566</v>
      </c>
      <c r="F292" s="8">
        <v>1</v>
      </c>
      <c r="G292" s="9">
        <v>129.99</v>
      </c>
      <c r="H292" s="14">
        <f>TRUNC(G292*F292,2)</f>
        <v>129.99</v>
      </c>
    </row>
    <row r="293" spans="1:8" ht="24">
      <c r="A293" s="2" t="s">
        <v>934</v>
      </c>
      <c r="B293" s="2" t="s">
        <v>953</v>
      </c>
      <c r="C293" s="2" t="s">
        <v>284</v>
      </c>
      <c r="D293" s="4" t="s">
        <v>970</v>
      </c>
      <c r="E293" s="10" t="s">
        <v>566</v>
      </c>
      <c r="F293" s="8">
        <v>1</v>
      </c>
      <c r="G293" s="9">
        <v>123.4</v>
      </c>
      <c r="H293" s="14">
        <f>TRUNC(G293*F293,2)</f>
        <v>123.4</v>
      </c>
    </row>
    <row r="294" spans="1:8" ht="24">
      <c r="A294" s="2" t="s">
        <v>891</v>
      </c>
      <c r="B294" s="2" t="s">
        <v>91</v>
      </c>
      <c r="C294" s="2" t="s">
        <v>9</v>
      </c>
      <c r="D294" s="4" t="s">
        <v>335</v>
      </c>
      <c r="E294" s="10" t="s">
        <v>18</v>
      </c>
      <c r="F294" s="8">
        <v>30.62</v>
      </c>
      <c r="G294" s="9">
        <v>3.93</v>
      </c>
      <c r="H294" s="14">
        <f>TRUNC(G294*F294,2)</f>
        <v>120.33</v>
      </c>
    </row>
    <row r="295" spans="1:8" ht="36">
      <c r="A295" s="2" t="s">
        <v>724</v>
      </c>
      <c r="B295" s="2" t="s">
        <v>144</v>
      </c>
      <c r="C295" s="2" t="s">
        <v>9</v>
      </c>
      <c r="D295" s="4" t="s">
        <v>405</v>
      </c>
      <c r="E295" s="10" t="s">
        <v>566</v>
      </c>
      <c r="F295" s="8">
        <v>6</v>
      </c>
      <c r="G295" s="9">
        <v>19.72</v>
      </c>
      <c r="H295" s="14">
        <f>TRUNC(G295*F295,2)</f>
        <v>118.32</v>
      </c>
    </row>
    <row r="296" spans="1:8" ht="24">
      <c r="A296" s="2" t="s">
        <v>734</v>
      </c>
      <c r="B296" s="2" t="s">
        <v>154</v>
      </c>
      <c r="C296" s="2" t="s">
        <v>9</v>
      </c>
      <c r="D296" s="4" t="s">
        <v>415</v>
      </c>
      <c r="E296" s="10" t="s">
        <v>566</v>
      </c>
      <c r="F296" s="8">
        <v>10</v>
      </c>
      <c r="G296" s="9">
        <v>11.81</v>
      </c>
      <c r="H296" s="14">
        <f>TRUNC(G296*F296,2)</f>
        <v>118.1</v>
      </c>
    </row>
    <row r="297" spans="1:8" ht="36">
      <c r="A297" s="2" t="s">
        <v>770</v>
      </c>
      <c r="B297" s="2" t="s">
        <v>186</v>
      </c>
      <c r="C297" s="2" t="s">
        <v>9</v>
      </c>
      <c r="D297" s="4" t="s">
        <v>451</v>
      </c>
      <c r="E297" s="10" t="s">
        <v>18</v>
      </c>
      <c r="F297" s="8">
        <v>2</v>
      </c>
      <c r="G297" s="9">
        <v>56.4</v>
      </c>
      <c r="H297" s="14">
        <f>TRUNC(G297*F297,2)</f>
        <v>112.8</v>
      </c>
    </row>
    <row r="298" spans="1:8" ht="12.75">
      <c r="A298" s="2" t="s">
        <v>698</v>
      </c>
      <c r="B298" s="2" t="s">
        <v>127</v>
      </c>
      <c r="C298" s="2" t="s">
        <v>9</v>
      </c>
      <c r="D298" s="2" t="s">
        <v>386</v>
      </c>
      <c r="E298" s="2" t="s">
        <v>18</v>
      </c>
      <c r="F298" s="2">
        <v>2.7</v>
      </c>
      <c r="G298" s="2">
        <v>40.090000000000003</v>
      </c>
      <c r="H298" s="14">
        <f>TRUNC(G298*F298,2)</f>
        <v>108.24</v>
      </c>
    </row>
    <row r="299" spans="1:8" ht="36">
      <c r="A299" s="2" t="s">
        <v>821</v>
      </c>
      <c r="B299" s="2" t="s">
        <v>231</v>
      </c>
      <c r="C299" s="2" t="s">
        <v>283</v>
      </c>
      <c r="D299" s="4" t="s">
        <v>498</v>
      </c>
      <c r="E299" s="10" t="s">
        <v>566</v>
      </c>
      <c r="F299" s="8">
        <v>1</v>
      </c>
      <c r="G299" s="9">
        <v>107.42</v>
      </c>
      <c r="H299" s="14">
        <f>TRUNC(G299*F299,2)</f>
        <v>107.42</v>
      </c>
    </row>
    <row r="300" spans="1:8" ht="24">
      <c r="A300" s="2" t="s">
        <v>695</v>
      </c>
      <c r="B300" s="2" t="s">
        <v>124</v>
      </c>
      <c r="C300" s="2" t="s">
        <v>9</v>
      </c>
      <c r="D300" s="4" t="s">
        <v>383</v>
      </c>
      <c r="E300" s="10" t="s">
        <v>2</v>
      </c>
      <c r="F300" s="8">
        <v>0.86</v>
      </c>
      <c r="G300" s="9">
        <v>121.72</v>
      </c>
      <c r="H300" s="14">
        <f>TRUNC(G300*F300,2)</f>
        <v>104.67</v>
      </c>
    </row>
    <row r="301" spans="1:8" ht="36">
      <c r="A301" s="2" t="s">
        <v>788</v>
      </c>
      <c r="B301" s="2" t="s">
        <v>203</v>
      </c>
      <c r="C301" s="2" t="s">
        <v>9</v>
      </c>
      <c r="D301" s="4" t="s">
        <v>469</v>
      </c>
      <c r="E301" s="10" t="s">
        <v>566</v>
      </c>
      <c r="F301" s="8">
        <v>5</v>
      </c>
      <c r="G301" s="9">
        <v>20.83</v>
      </c>
      <c r="H301" s="14">
        <f>TRUNC(G301*F301,2)</f>
        <v>104.15</v>
      </c>
    </row>
    <row r="302" spans="1:8" ht="36">
      <c r="A302" s="2" t="s">
        <v>743</v>
      </c>
      <c r="B302" s="2" t="s">
        <v>162</v>
      </c>
      <c r="C302" s="2" t="s">
        <v>9</v>
      </c>
      <c r="D302" s="4" t="s">
        <v>424</v>
      </c>
      <c r="E302" s="10" t="s">
        <v>566</v>
      </c>
      <c r="F302" s="8">
        <v>10</v>
      </c>
      <c r="G302" s="9">
        <v>10.38</v>
      </c>
      <c r="H302" s="14">
        <f>TRUNC(G302*F302,2)</f>
        <v>103.8</v>
      </c>
    </row>
    <row r="303" spans="1:8" ht="36">
      <c r="A303" s="2" t="s">
        <v>807</v>
      </c>
      <c r="B303" s="2" t="s">
        <v>221</v>
      </c>
      <c r="C303" s="2" t="s">
        <v>9</v>
      </c>
      <c r="D303" s="4" t="s">
        <v>487</v>
      </c>
      <c r="E303" s="10" t="s">
        <v>566</v>
      </c>
      <c r="F303" s="8">
        <v>2</v>
      </c>
      <c r="G303" s="9">
        <v>51.49</v>
      </c>
      <c r="H303" s="14">
        <f>TRUNC(G303*F303,2)</f>
        <v>102.98</v>
      </c>
    </row>
    <row r="304" spans="1:8" ht="24">
      <c r="A304" s="2" t="s">
        <v>776</v>
      </c>
      <c r="B304" s="2" t="s">
        <v>191</v>
      </c>
      <c r="C304" s="2" t="s">
        <v>9</v>
      </c>
      <c r="D304" s="4" t="s">
        <v>457</v>
      </c>
      <c r="E304" s="10" t="s">
        <v>566</v>
      </c>
      <c r="F304" s="8">
        <v>8</v>
      </c>
      <c r="G304" s="9">
        <v>11.98</v>
      </c>
      <c r="H304" s="14">
        <f>TRUNC(G304*F304,2)</f>
        <v>95.84</v>
      </c>
    </row>
    <row r="305" spans="1:8" ht="36">
      <c r="A305" s="34" t="s">
        <v>618</v>
      </c>
      <c r="B305" s="34" t="s">
        <v>79</v>
      </c>
      <c r="C305" s="34" t="s">
        <v>9</v>
      </c>
      <c r="D305" s="36" t="s">
        <v>319</v>
      </c>
      <c r="E305" s="37" t="s">
        <v>568</v>
      </c>
      <c r="F305" s="38">
        <v>9.27</v>
      </c>
      <c r="G305" s="39">
        <v>10.119999999999999</v>
      </c>
      <c r="H305" s="14">
        <f>TRUNC(G305*F305,2)</f>
        <v>93.81</v>
      </c>
    </row>
    <row r="306" spans="1:8" ht="36">
      <c r="A306" s="2" t="s">
        <v>744</v>
      </c>
      <c r="B306" s="2" t="s">
        <v>163</v>
      </c>
      <c r="C306" s="2" t="s">
        <v>9</v>
      </c>
      <c r="D306" s="4" t="s">
        <v>425</v>
      </c>
      <c r="E306" s="10" t="s">
        <v>566</v>
      </c>
      <c r="F306" s="8">
        <v>6</v>
      </c>
      <c r="G306" s="9">
        <v>15.03</v>
      </c>
      <c r="H306" s="14">
        <f>TRUNC(G306*F306,2)</f>
        <v>90.18</v>
      </c>
    </row>
    <row r="307" spans="1:8" ht="24">
      <c r="A307" s="2" t="s">
        <v>819</v>
      </c>
      <c r="B307" s="2" t="s">
        <v>229</v>
      </c>
      <c r="C307" s="2" t="s">
        <v>283</v>
      </c>
      <c r="D307" s="4" t="s">
        <v>496</v>
      </c>
      <c r="E307" s="10" t="s">
        <v>566</v>
      </c>
      <c r="F307" s="8">
        <v>6</v>
      </c>
      <c r="G307" s="9">
        <v>13.89</v>
      </c>
      <c r="H307" s="14">
        <f>TRUNC(G307*F307,2)</f>
        <v>83.34</v>
      </c>
    </row>
    <row r="308" spans="1:8" ht="36">
      <c r="A308" s="2" t="s">
        <v>798</v>
      </c>
      <c r="B308" s="2" t="s">
        <v>212</v>
      </c>
      <c r="C308" s="2" t="s">
        <v>9</v>
      </c>
      <c r="D308" s="4" t="s">
        <v>478</v>
      </c>
      <c r="E308" s="10" t="s">
        <v>566</v>
      </c>
      <c r="F308" s="8">
        <v>5</v>
      </c>
      <c r="G308" s="9">
        <v>16.36</v>
      </c>
      <c r="H308" s="14">
        <f>TRUNC(G308*F308,2)</f>
        <v>81.8</v>
      </c>
    </row>
    <row r="309" spans="1:8" ht="24">
      <c r="A309" s="2" t="s">
        <v>808</v>
      </c>
      <c r="B309" s="2" t="s">
        <v>222</v>
      </c>
      <c r="C309" s="2" t="s">
        <v>283</v>
      </c>
      <c r="D309" s="4" t="s">
        <v>488</v>
      </c>
      <c r="E309" s="10" t="s">
        <v>566</v>
      </c>
      <c r="F309" s="8">
        <v>8</v>
      </c>
      <c r="G309" s="9">
        <v>9.9600000000000009</v>
      </c>
      <c r="H309" s="14">
        <f>TRUNC(G309*F309,2)</f>
        <v>79.680000000000007</v>
      </c>
    </row>
    <row r="310" spans="1:8" ht="48">
      <c r="A310" s="2" t="s">
        <v>740</v>
      </c>
      <c r="B310" s="2" t="s">
        <v>159</v>
      </c>
      <c r="C310" s="2" t="s">
        <v>9</v>
      </c>
      <c r="D310" s="4" t="s">
        <v>421</v>
      </c>
      <c r="E310" s="10" t="s">
        <v>566</v>
      </c>
      <c r="F310" s="8">
        <v>6</v>
      </c>
      <c r="G310" s="9">
        <v>13.08</v>
      </c>
      <c r="H310" s="14">
        <f>TRUNC(G310*F310,2)</f>
        <v>78.48</v>
      </c>
    </row>
    <row r="311" spans="1:8" ht="24">
      <c r="A311" s="2" t="s">
        <v>775</v>
      </c>
      <c r="B311" s="2" t="s">
        <v>190</v>
      </c>
      <c r="C311" s="2" t="s">
        <v>9</v>
      </c>
      <c r="D311" s="4" t="s">
        <v>456</v>
      </c>
      <c r="E311" s="10" t="s">
        <v>566</v>
      </c>
      <c r="F311" s="8">
        <v>7</v>
      </c>
      <c r="G311" s="9">
        <v>11.02</v>
      </c>
      <c r="H311" s="14">
        <f>TRUNC(G311*F311,2)</f>
        <v>77.14</v>
      </c>
    </row>
    <row r="312" spans="1:8" ht="24">
      <c r="A312" s="2" t="s">
        <v>722</v>
      </c>
      <c r="B312" s="2" t="s">
        <v>142</v>
      </c>
      <c r="C312" s="2" t="s">
        <v>9</v>
      </c>
      <c r="D312" s="4" t="s">
        <v>403</v>
      </c>
      <c r="E312" s="10" t="s">
        <v>566</v>
      </c>
      <c r="F312" s="8">
        <v>10</v>
      </c>
      <c r="G312" s="9">
        <v>7.7</v>
      </c>
      <c r="H312" s="14">
        <f>TRUNC(G312*F312,2)</f>
        <v>77</v>
      </c>
    </row>
    <row r="313" spans="1:8" ht="36">
      <c r="A313" s="2" t="s">
        <v>718</v>
      </c>
      <c r="B313" s="2" t="s">
        <v>138</v>
      </c>
      <c r="C313" s="2" t="s">
        <v>9</v>
      </c>
      <c r="D313" s="4" t="s">
        <v>399</v>
      </c>
      <c r="E313" s="10" t="s">
        <v>566</v>
      </c>
      <c r="F313" s="8">
        <v>4</v>
      </c>
      <c r="G313" s="9">
        <v>18.46</v>
      </c>
      <c r="H313" s="14">
        <f>TRUNC(G313*F313,2)</f>
        <v>73.84</v>
      </c>
    </row>
    <row r="314" spans="1:8" ht="24">
      <c r="A314" s="2" t="s">
        <v>936</v>
      </c>
      <c r="B314" s="2" t="s">
        <v>191</v>
      </c>
      <c r="C314" s="2" t="s">
        <v>9</v>
      </c>
      <c r="D314" s="4" t="s">
        <v>457</v>
      </c>
      <c r="E314" s="10" t="s">
        <v>566</v>
      </c>
      <c r="F314" s="8">
        <v>6</v>
      </c>
      <c r="G314" s="9">
        <v>11.98</v>
      </c>
      <c r="H314" s="14">
        <f>TRUNC(G314*F314,2)</f>
        <v>71.88</v>
      </c>
    </row>
    <row r="315" spans="1:8" ht="36">
      <c r="A315" s="2" t="s">
        <v>804</v>
      </c>
      <c r="B315" s="2" t="s">
        <v>218</v>
      </c>
      <c r="C315" s="2" t="s">
        <v>9</v>
      </c>
      <c r="D315" s="4" t="s">
        <v>484</v>
      </c>
      <c r="E315" s="10" t="s">
        <v>566</v>
      </c>
      <c r="F315" s="8">
        <v>2</v>
      </c>
      <c r="G315" s="9">
        <v>35.840000000000003</v>
      </c>
      <c r="H315" s="14">
        <f>TRUNC(G315*F315,2)</f>
        <v>71.680000000000007</v>
      </c>
    </row>
    <row r="316" spans="1:8" ht="36">
      <c r="A316" s="2" t="s">
        <v>624</v>
      </c>
      <c r="B316" s="2" t="s">
        <v>71</v>
      </c>
      <c r="C316" s="2" t="s">
        <v>9</v>
      </c>
      <c r="D316" s="4" t="s">
        <v>309</v>
      </c>
      <c r="E316" s="10" t="s">
        <v>568</v>
      </c>
      <c r="F316" s="8">
        <v>3.67</v>
      </c>
      <c r="G316" s="9">
        <v>16.47</v>
      </c>
      <c r="H316" s="14">
        <f>TRUNC(G316*F316,2)</f>
        <v>60.44</v>
      </c>
    </row>
    <row r="317" spans="1:8" ht="36">
      <c r="A317" s="2" t="s">
        <v>742</v>
      </c>
      <c r="B317" s="2" t="s">
        <v>161</v>
      </c>
      <c r="C317" s="2" t="s">
        <v>9</v>
      </c>
      <c r="D317" s="4" t="s">
        <v>423</v>
      </c>
      <c r="E317" s="10" t="s">
        <v>566</v>
      </c>
      <c r="F317" s="8">
        <v>5</v>
      </c>
      <c r="G317" s="9">
        <v>10.59</v>
      </c>
      <c r="H317" s="14">
        <f>TRUNC(G317*F317,2)</f>
        <v>52.95</v>
      </c>
    </row>
    <row r="318" spans="1:8" ht="36">
      <c r="A318" s="2" t="s">
        <v>887</v>
      </c>
      <c r="B318" s="2" t="s">
        <v>245</v>
      </c>
      <c r="C318" s="2" t="s">
        <v>9</v>
      </c>
      <c r="D318" s="4" t="s">
        <v>517</v>
      </c>
      <c r="E318" s="10" t="s">
        <v>18</v>
      </c>
      <c r="F318" s="8">
        <v>66.09</v>
      </c>
      <c r="G318" s="9">
        <v>0.77</v>
      </c>
      <c r="H318" s="14">
        <f>TRUNC(G318*F318,2)</f>
        <v>50.88</v>
      </c>
    </row>
    <row r="319" spans="1:8" ht="48">
      <c r="A319" s="2" t="s">
        <v>792</v>
      </c>
      <c r="B319" s="2" t="s">
        <v>207</v>
      </c>
      <c r="C319" s="2" t="s">
        <v>9</v>
      </c>
      <c r="D319" s="4" t="s">
        <v>473</v>
      </c>
      <c r="E319" s="10" t="s">
        <v>566</v>
      </c>
      <c r="F319" s="8">
        <v>2</v>
      </c>
      <c r="G319" s="9">
        <v>24.94</v>
      </c>
      <c r="H319" s="14">
        <f>TRUNC(G319*F319,2)</f>
        <v>49.88</v>
      </c>
    </row>
    <row r="320" spans="1:8" ht="48">
      <c r="A320" s="2" t="s">
        <v>794</v>
      </c>
      <c r="B320" s="2" t="s">
        <v>207</v>
      </c>
      <c r="C320" s="2" t="s">
        <v>9</v>
      </c>
      <c r="D320" s="4" t="s">
        <v>473</v>
      </c>
      <c r="E320" s="10" t="s">
        <v>566</v>
      </c>
      <c r="F320" s="8">
        <v>2</v>
      </c>
      <c r="G320" s="9">
        <v>24.94</v>
      </c>
      <c r="H320" s="14">
        <f>TRUNC(G320*F320,2)</f>
        <v>49.88</v>
      </c>
    </row>
    <row r="321" spans="1:8" ht="36">
      <c r="A321" s="2" t="s">
        <v>783</v>
      </c>
      <c r="B321" s="2" t="s">
        <v>198</v>
      </c>
      <c r="C321" s="2" t="s">
        <v>9</v>
      </c>
      <c r="D321" s="4" t="s">
        <v>464</v>
      </c>
      <c r="E321" s="10" t="s">
        <v>2</v>
      </c>
      <c r="F321" s="8">
        <v>5</v>
      </c>
      <c r="G321" s="9">
        <v>9.11</v>
      </c>
      <c r="H321" s="14">
        <f>TRUNC(G321*F321,2)</f>
        <v>45.55</v>
      </c>
    </row>
    <row r="322" spans="1:8" ht="36">
      <c r="A322" s="2" t="s">
        <v>797</v>
      </c>
      <c r="B322" s="2" t="s">
        <v>211</v>
      </c>
      <c r="C322" s="2" t="s">
        <v>9</v>
      </c>
      <c r="D322" s="4" t="s">
        <v>477</v>
      </c>
      <c r="E322" s="10" t="s">
        <v>566</v>
      </c>
      <c r="F322" s="8">
        <v>4</v>
      </c>
      <c r="G322" s="9">
        <v>10.7</v>
      </c>
      <c r="H322" s="14">
        <f>TRUNC(G322*F322,2)</f>
        <v>42.8</v>
      </c>
    </row>
    <row r="323" spans="1:8" ht="36">
      <c r="A323" s="2" t="s">
        <v>805</v>
      </c>
      <c r="B323" s="2" t="s">
        <v>219</v>
      </c>
      <c r="C323" s="2" t="s">
        <v>9</v>
      </c>
      <c r="D323" s="4" t="s">
        <v>485</v>
      </c>
      <c r="E323" s="10" t="s">
        <v>566</v>
      </c>
      <c r="F323" s="8">
        <v>1</v>
      </c>
      <c r="G323" s="9">
        <v>37.840000000000003</v>
      </c>
      <c r="H323" s="14">
        <f>TRUNC(G323*F323,2)</f>
        <v>37.840000000000003</v>
      </c>
    </row>
    <row r="324" spans="1:8" ht="24">
      <c r="A324" s="2" t="s">
        <v>769</v>
      </c>
      <c r="B324" s="2" t="s">
        <v>185</v>
      </c>
      <c r="C324" s="2" t="s">
        <v>9</v>
      </c>
      <c r="D324" s="4" t="s">
        <v>450</v>
      </c>
      <c r="E324" s="10" t="s">
        <v>566</v>
      </c>
      <c r="F324" s="8">
        <v>2</v>
      </c>
      <c r="G324" s="9">
        <v>17.989999999999998</v>
      </c>
      <c r="H324" s="14">
        <f>TRUNC(G324*F324,2)</f>
        <v>35.979999999999997</v>
      </c>
    </row>
    <row r="325" spans="1:8" ht="24">
      <c r="A325" s="2" t="s">
        <v>806</v>
      </c>
      <c r="B325" s="2" t="s">
        <v>220</v>
      </c>
      <c r="C325" s="2" t="s">
        <v>9</v>
      </c>
      <c r="D325" s="4" t="s">
        <v>486</v>
      </c>
      <c r="E325" s="10" t="s">
        <v>566</v>
      </c>
      <c r="F325" s="8">
        <v>1</v>
      </c>
      <c r="G325" s="9">
        <v>30.26</v>
      </c>
      <c r="H325" s="14">
        <f>TRUNC(G325*F325,2)</f>
        <v>30.26</v>
      </c>
    </row>
    <row r="326" spans="1:8" ht="36">
      <c r="A326" s="2" t="s">
        <v>793</v>
      </c>
      <c r="B326" s="2" t="s">
        <v>208</v>
      </c>
      <c r="C326" s="2" t="s">
        <v>9</v>
      </c>
      <c r="D326" s="4" t="s">
        <v>474</v>
      </c>
      <c r="E326" s="10" t="s">
        <v>566</v>
      </c>
      <c r="F326" s="8">
        <v>2</v>
      </c>
      <c r="G326" s="9">
        <v>13.08</v>
      </c>
      <c r="H326" s="14">
        <f>TRUNC(G326*F326,2)</f>
        <v>26.16</v>
      </c>
    </row>
    <row r="327" spans="1:8" ht="36">
      <c r="A327" s="2" t="s">
        <v>912</v>
      </c>
      <c r="B327" s="2" t="s">
        <v>245</v>
      </c>
      <c r="C327" s="2" t="s">
        <v>9</v>
      </c>
      <c r="D327" s="4" t="s">
        <v>517</v>
      </c>
      <c r="E327" s="10" t="s">
        <v>18</v>
      </c>
      <c r="F327" s="8">
        <v>23.14</v>
      </c>
      <c r="G327" s="9">
        <v>0.77</v>
      </c>
      <c r="H327" s="14">
        <f>TRUNC(G327*F327,2)</f>
        <v>17.809999999999999</v>
      </c>
    </row>
    <row r="328" spans="1:8" ht="36">
      <c r="A328" s="2" t="s">
        <v>795</v>
      </c>
      <c r="B328" s="2" t="s">
        <v>209</v>
      </c>
      <c r="C328" s="2" t="s">
        <v>9</v>
      </c>
      <c r="D328" s="4" t="s">
        <v>475</v>
      </c>
      <c r="E328" s="10" t="s">
        <v>566</v>
      </c>
      <c r="F328" s="8">
        <v>2</v>
      </c>
      <c r="G328" s="9">
        <v>7.59</v>
      </c>
      <c r="H328" s="14">
        <f>TRUNC(G328*F328,2)</f>
        <v>15.18</v>
      </c>
    </row>
    <row r="329" spans="1:8" ht="24">
      <c r="A329" s="2" t="s">
        <v>937</v>
      </c>
      <c r="B329" s="2" t="s">
        <v>954</v>
      </c>
      <c r="C329" s="2" t="s">
        <v>9</v>
      </c>
      <c r="D329" s="4" t="s">
        <v>971</v>
      </c>
      <c r="E329" s="10" t="s">
        <v>566</v>
      </c>
      <c r="F329" s="8">
        <v>1</v>
      </c>
      <c r="G329" s="9">
        <v>12.93</v>
      </c>
      <c r="H329" s="14">
        <f>TRUNC(G329*F329,2)</f>
        <v>12.93</v>
      </c>
    </row>
    <row r="330" spans="1:8" ht="12.75">
      <c r="A330" s="34" t="s">
        <v>26</v>
      </c>
      <c r="B330" s="34"/>
      <c r="C330" s="34" t="s">
        <v>9</v>
      </c>
      <c r="D330" s="34" t="s">
        <v>285</v>
      </c>
      <c r="E330" s="34" t="s">
        <v>564</v>
      </c>
      <c r="F330" s="34">
        <v>0</v>
      </c>
      <c r="G330" s="34"/>
      <c r="H330" s="14">
        <f>TRUNC(G330*F330,2)</f>
        <v>0</v>
      </c>
    </row>
    <row r="331" spans="1:8" ht="12.75">
      <c r="A331" s="34" t="s">
        <v>27</v>
      </c>
      <c r="B331" s="34"/>
      <c r="C331" s="34" t="s">
        <v>9</v>
      </c>
      <c r="D331" s="36" t="s">
        <v>286</v>
      </c>
      <c r="E331" s="37" t="s">
        <v>564</v>
      </c>
      <c r="F331" s="38">
        <v>0</v>
      </c>
      <c r="G331" s="39"/>
      <c r="H331" s="14">
        <f>TRUNC(G331*F331,2)</f>
        <v>0</v>
      </c>
    </row>
    <row r="332" spans="1:8" ht="12.75">
      <c r="A332" s="34" t="s">
        <v>28</v>
      </c>
      <c r="B332" s="34"/>
      <c r="C332" s="34" t="s">
        <v>9</v>
      </c>
      <c r="D332" s="36" t="s">
        <v>955</v>
      </c>
      <c r="E332" s="37" t="s">
        <v>564</v>
      </c>
      <c r="F332" s="38">
        <v>0</v>
      </c>
      <c r="G332" s="39">
        <v>0</v>
      </c>
      <c r="H332" s="14">
        <f>TRUNC(G332*F332,2)</f>
        <v>0</v>
      </c>
    </row>
    <row r="333" spans="1:8" ht="12.75">
      <c r="A333" s="34" t="s">
        <v>29</v>
      </c>
      <c r="B333" s="34"/>
      <c r="C333" s="34" t="s">
        <v>9</v>
      </c>
      <c r="D333" s="34" t="s">
        <v>23</v>
      </c>
      <c r="E333" s="34" t="s">
        <v>564</v>
      </c>
      <c r="F333" s="34">
        <v>0</v>
      </c>
      <c r="G333" s="34"/>
      <c r="H333" s="14">
        <f>TRUNC(G333*F333,2)</f>
        <v>0</v>
      </c>
    </row>
    <row r="334" spans="1:8" ht="12.75">
      <c r="A334" s="34" t="s">
        <v>30</v>
      </c>
      <c r="B334" s="34"/>
      <c r="C334" s="34" t="s">
        <v>9</v>
      </c>
      <c r="D334" s="36" t="s">
        <v>956</v>
      </c>
      <c r="E334" s="37" t="s">
        <v>564</v>
      </c>
      <c r="F334" s="38">
        <v>0</v>
      </c>
      <c r="G334" s="39">
        <v>0</v>
      </c>
      <c r="H334" s="14">
        <f>TRUNC(G334*F334,2)</f>
        <v>0</v>
      </c>
    </row>
    <row r="335" spans="1:8" ht="12.75">
      <c r="A335" s="34" t="s">
        <v>31</v>
      </c>
      <c r="B335" s="34"/>
      <c r="C335" s="34" t="s">
        <v>9</v>
      </c>
      <c r="D335" s="36" t="s">
        <v>296</v>
      </c>
      <c r="E335" s="37" t="s">
        <v>564</v>
      </c>
      <c r="F335" s="38">
        <v>0</v>
      </c>
      <c r="G335" s="39"/>
      <c r="H335" s="14">
        <f>TRUNC(G335*F335,2)</f>
        <v>0</v>
      </c>
    </row>
    <row r="336" spans="1:8" ht="12.75">
      <c r="A336" s="34" t="s">
        <v>32</v>
      </c>
      <c r="B336" s="34"/>
      <c r="C336" s="34" t="s">
        <v>9</v>
      </c>
      <c r="D336" s="36" t="s">
        <v>958</v>
      </c>
      <c r="E336" s="37" t="s">
        <v>564</v>
      </c>
      <c r="F336" s="38">
        <v>0</v>
      </c>
      <c r="G336" s="39">
        <v>0</v>
      </c>
      <c r="H336" s="14">
        <f>TRUNC(G336*F336,2)</f>
        <v>0</v>
      </c>
    </row>
    <row r="337" spans="1:8" ht="12.75">
      <c r="A337" s="34" t="s">
        <v>33</v>
      </c>
      <c r="B337" s="34"/>
      <c r="C337" s="34" t="s">
        <v>9</v>
      </c>
      <c r="D337" s="36" t="s">
        <v>959</v>
      </c>
      <c r="E337" s="37" t="s">
        <v>564</v>
      </c>
      <c r="F337" s="38">
        <v>0</v>
      </c>
      <c r="G337" s="39">
        <v>0</v>
      </c>
      <c r="H337" s="14">
        <f>TRUNC(G337*F337,2)</f>
        <v>0</v>
      </c>
    </row>
    <row r="338" spans="1:8" ht="12.75">
      <c r="A338" s="34" t="s">
        <v>596</v>
      </c>
      <c r="B338" s="34"/>
      <c r="C338" s="34" t="s">
        <v>9</v>
      </c>
      <c r="D338" s="36" t="s">
        <v>304</v>
      </c>
      <c r="E338" s="37" t="s">
        <v>564</v>
      </c>
      <c r="F338" s="38">
        <v>0</v>
      </c>
      <c r="G338" s="39">
        <v>0</v>
      </c>
      <c r="H338" s="14">
        <f>TRUNC(G338*F338,2)</f>
        <v>0</v>
      </c>
    </row>
    <row r="339" spans="1:8" ht="12.75">
      <c r="A339" s="34" t="s">
        <v>603</v>
      </c>
      <c r="B339" s="34"/>
      <c r="C339" s="34" t="s">
        <v>9</v>
      </c>
      <c r="D339" s="36" t="s">
        <v>311</v>
      </c>
      <c r="E339" s="37" t="s">
        <v>564</v>
      </c>
      <c r="F339" s="38">
        <v>0</v>
      </c>
      <c r="G339" s="39">
        <v>0</v>
      </c>
      <c r="H339" s="14">
        <f>TRUNC(G339*F339,2)</f>
        <v>0</v>
      </c>
    </row>
    <row r="340" spans="1:8" ht="12.75">
      <c r="A340" s="34" t="s">
        <v>610</v>
      </c>
      <c r="B340" s="34"/>
      <c r="C340" s="34" t="s">
        <v>9</v>
      </c>
      <c r="D340" s="36" t="s">
        <v>317</v>
      </c>
      <c r="E340" s="37" t="s">
        <v>564</v>
      </c>
      <c r="F340" s="38">
        <v>0</v>
      </c>
      <c r="G340" s="39">
        <v>0</v>
      </c>
      <c r="H340" s="14">
        <f>TRUNC(G340*F340,2)</f>
        <v>0</v>
      </c>
    </row>
    <row r="341" spans="1:8" ht="12.75">
      <c r="A341" s="34" t="s">
        <v>615</v>
      </c>
      <c r="B341" s="34"/>
      <c r="C341" s="34" t="s">
        <v>9</v>
      </c>
      <c r="D341" s="34" t="s">
        <v>322</v>
      </c>
      <c r="E341" s="34" t="s">
        <v>564</v>
      </c>
      <c r="F341" s="34">
        <v>0</v>
      </c>
      <c r="G341" s="34">
        <v>0</v>
      </c>
      <c r="H341" s="14">
        <f>TRUNC(G341*F341,2)</f>
        <v>0</v>
      </c>
    </row>
    <row r="342" spans="1:8" ht="24">
      <c r="A342" s="2" t="s">
        <v>621</v>
      </c>
      <c r="B342" s="32"/>
      <c r="C342" s="2" t="s">
        <v>9</v>
      </c>
      <c r="D342" s="4" t="s">
        <v>326</v>
      </c>
      <c r="E342" s="10" t="s">
        <v>564</v>
      </c>
      <c r="F342" s="8">
        <v>0</v>
      </c>
      <c r="G342" s="9">
        <v>0</v>
      </c>
      <c r="H342" s="14">
        <f>TRUNC(G342*F342,2)</f>
        <v>0</v>
      </c>
    </row>
    <row r="343" spans="1:8" ht="24">
      <c r="A343" s="2" t="s">
        <v>626</v>
      </c>
      <c r="C343" s="2" t="s">
        <v>9</v>
      </c>
      <c r="D343" s="4" t="s">
        <v>327</v>
      </c>
      <c r="E343" s="10" t="s">
        <v>564</v>
      </c>
      <c r="F343" s="8">
        <v>0</v>
      </c>
      <c r="G343" s="9">
        <v>0</v>
      </c>
      <c r="H343" s="14">
        <f>TRUNC(G343*F343,2)</f>
        <v>0</v>
      </c>
    </row>
    <row r="344" spans="1:8" ht="12.75">
      <c r="A344" s="2" t="s">
        <v>631</v>
      </c>
      <c r="C344" s="2" t="s">
        <v>9</v>
      </c>
      <c r="D344" s="4" t="s">
        <v>328</v>
      </c>
      <c r="E344" s="10" t="s">
        <v>564</v>
      </c>
      <c r="F344" s="8">
        <v>0</v>
      </c>
      <c r="G344" s="9">
        <v>0</v>
      </c>
      <c r="H344" s="14">
        <f>TRUNC(G344*F344,2)</f>
        <v>0</v>
      </c>
    </row>
    <row r="345" spans="1:8" ht="12.75">
      <c r="A345" s="2" t="s">
        <v>644</v>
      </c>
      <c r="C345" s="2" t="s">
        <v>9</v>
      </c>
      <c r="D345" s="4" t="s">
        <v>337</v>
      </c>
      <c r="E345" s="10" t="s">
        <v>564</v>
      </c>
      <c r="F345" s="8">
        <v>0</v>
      </c>
      <c r="G345" s="9">
        <v>0</v>
      </c>
      <c r="H345" s="14">
        <f>TRUNC(G345*F345,2)</f>
        <v>0</v>
      </c>
    </row>
    <row r="346" spans="1:8" ht="12.75">
      <c r="A346" s="2" t="s">
        <v>647</v>
      </c>
      <c r="C346" s="2" t="s">
        <v>9</v>
      </c>
      <c r="D346" s="4" t="s">
        <v>338</v>
      </c>
      <c r="E346" s="10" t="s">
        <v>564</v>
      </c>
      <c r="F346" s="8">
        <v>0</v>
      </c>
      <c r="G346" s="9">
        <v>0</v>
      </c>
      <c r="H346" s="14">
        <f>TRUNC(G346*F346,2)</f>
        <v>0</v>
      </c>
    </row>
    <row r="347" spans="1:8" ht="12.75">
      <c r="A347" s="2" t="s">
        <v>649</v>
      </c>
      <c r="C347" s="2" t="s">
        <v>9</v>
      </c>
      <c r="D347" s="4" t="s">
        <v>340</v>
      </c>
      <c r="E347" s="10" t="s">
        <v>564</v>
      </c>
      <c r="F347" s="8">
        <v>0</v>
      </c>
      <c r="G347" s="9">
        <v>0</v>
      </c>
      <c r="H347" s="14">
        <f>TRUNC(G347*F347,2)</f>
        <v>0</v>
      </c>
    </row>
    <row r="348" spans="1:8" ht="12.75">
      <c r="A348" s="2" t="s">
        <v>653</v>
      </c>
      <c r="C348" s="2" t="s">
        <v>9</v>
      </c>
      <c r="D348" s="4" t="s">
        <v>344</v>
      </c>
      <c r="E348" s="10" t="s">
        <v>564</v>
      </c>
      <c r="F348" s="8">
        <v>0</v>
      </c>
      <c r="G348" s="9">
        <v>0</v>
      </c>
      <c r="H348" s="14">
        <f>TRUNC(G348*F348,2)</f>
        <v>0</v>
      </c>
    </row>
    <row r="349" spans="1:8" ht="12.75">
      <c r="A349" s="2" t="s">
        <v>657</v>
      </c>
      <c r="B349" s="32"/>
      <c r="C349" s="2" t="s">
        <v>9</v>
      </c>
      <c r="D349" s="2" t="s">
        <v>348</v>
      </c>
      <c r="E349" s="2" t="s">
        <v>564</v>
      </c>
      <c r="F349" s="2">
        <v>0</v>
      </c>
      <c r="G349" s="2">
        <v>0</v>
      </c>
      <c r="H349" s="14">
        <f>TRUNC(G349*F349,2)</f>
        <v>0</v>
      </c>
    </row>
    <row r="350" spans="1:8" ht="12.75">
      <c r="A350" s="2" t="s">
        <v>659</v>
      </c>
      <c r="C350" s="2" t="s">
        <v>9</v>
      </c>
      <c r="D350" s="4" t="s">
        <v>350</v>
      </c>
      <c r="E350" s="10" t="s">
        <v>564</v>
      </c>
      <c r="F350" s="8">
        <v>0</v>
      </c>
      <c r="H350" s="14">
        <f>TRUNC(G350*F350,2)</f>
        <v>0</v>
      </c>
    </row>
    <row r="351" spans="1:8" ht="12.75">
      <c r="A351" s="2" t="s">
        <v>663</v>
      </c>
      <c r="C351" s="2" t="s">
        <v>9</v>
      </c>
      <c r="D351" s="4" t="s">
        <v>354</v>
      </c>
      <c r="E351" s="10" t="s">
        <v>564</v>
      </c>
      <c r="F351" s="8">
        <v>0</v>
      </c>
      <c r="G351" s="9">
        <v>0</v>
      </c>
      <c r="H351" s="14">
        <f>TRUNC(G351*F351,2)</f>
        <v>0</v>
      </c>
    </row>
    <row r="352" spans="1:8" ht="12.75">
      <c r="A352" s="2" t="s">
        <v>667</v>
      </c>
      <c r="C352" s="2" t="s">
        <v>9</v>
      </c>
      <c r="D352" s="4" t="s">
        <v>358</v>
      </c>
      <c r="E352" s="10" t="s">
        <v>564</v>
      </c>
      <c r="F352" s="8">
        <v>0</v>
      </c>
      <c r="G352" s="9">
        <v>0</v>
      </c>
      <c r="H352" s="14">
        <f>TRUNC(G352*F352,2)</f>
        <v>0</v>
      </c>
    </row>
    <row r="353" spans="1:8" ht="12.75">
      <c r="A353" s="2" t="s">
        <v>670</v>
      </c>
      <c r="C353" s="2" t="s">
        <v>9</v>
      </c>
      <c r="D353" s="4" t="s">
        <v>360</v>
      </c>
      <c r="E353" s="10" t="s">
        <v>564</v>
      </c>
      <c r="F353" s="8">
        <v>0</v>
      </c>
      <c r="G353" s="9">
        <v>0</v>
      </c>
      <c r="H353" s="14">
        <f>TRUNC(G353*F353,2)</f>
        <v>0</v>
      </c>
    </row>
    <row r="354" spans="1:8" ht="12.75">
      <c r="A354" s="2" t="s">
        <v>672</v>
      </c>
      <c r="C354" s="2" t="s">
        <v>9</v>
      </c>
      <c r="D354" s="4" t="s">
        <v>362</v>
      </c>
      <c r="E354" s="10" t="s">
        <v>564</v>
      </c>
      <c r="F354" s="8">
        <v>0</v>
      </c>
      <c r="G354" s="9">
        <v>0</v>
      </c>
      <c r="H354" s="14">
        <f>TRUNC(G354*F354,2)</f>
        <v>0</v>
      </c>
    </row>
    <row r="355" spans="1:8" ht="12.75">
      <c r="A355" s="2" t="s">
        <v>680</v>
      </c>
      <c r="C355" s="2" t="s">
        <v>9</v>
      </c>
      <c r="D355" s="2" t="s">
        <v>370</v>
      </c>
      <c r="E355" s="2" t="s">
        <v>564</v>
      </c>
      <c r="F355" s="2">
        <v>0</v>
      </c>
      <c r="G355" s="2">
        <v>0</v>
      </c>
      <c r="H355" s="14">
        <f>TRUNC(G355*F355,2)</f>
        <v>0</v>
      </c>
    </row>
    <row r="356" spans="1:8" ht="12.75">
      <c r="A356" s="2" t="s">
        <v>682</v>
      </c>
      <c r="C356" s="2" t="s">
        <v>9</v>
      </c>
      <c r="D356" s="4" t="s">
        <v>372</v>
      </c>
      <c r="E356" s="10" t="s">
        <v>564</v>
      </c>
      <c r="F356" s="8">
        <v>0</v>
      </c>
      <c r="G356" s="9">
        <v>0</v>
      </c>
      <c r="H356" s="14">
        <f>TRUNC(G356*F356,2)</f>
        <v>0</v>
      </c>
    </row>
    <row r="357" spans="1:8" ht="12.75">
      <c r="A357" s="2" t="s">
        <v>687</v>
      </c>
      <c r="C357" s="2" t="s">
        <v>9</v>
      </c>
      <c r="D357" s="4" t="s">
        <v>377</v>
      </c>
      <c r="E357" s="10" t="s">
        <v>564</v>
      </c>
      <c r="F357" s="8">
        <v>0</v>
      </c>
      <c r="G357" s="9">
        <v>0</v>
      </c>
      <c r="H357" s="14">
        <f>TRUNC(G357*F357,2)</f>
        <v>0</v>
      </c>
    </row>
    <row r="358" spans="1:8" ht="12.75">
      <c r="A358" s="2" t="s">
        <v>690</v>
      </c>
      <c r="C358" s="2" t="s">
        <v>9</v>
      </c>
      <c r="D358" s="2" t="s">
        <v>379</v>
      </c>
      <c r="E358" s="2" t="s">
        <v>564</v>
      </c>
      <c r="F358" s="2">
        <v>0</v>
      </c>
      <c r="G358" s="2">
        <v>0</v>
      </c>
      <c r="H358" s="14">
        <f>TRUNC(G358*F358,2)</f>
        <v>0</v>
      </c>
    </row>
    <row r="359" spans="1:8" ht="12.75">
      <c r="A359" s="2" t="s">
        <v>692</v>
      </c>
      <c r="C359" s="2" t="s">
        <v>9</v>
      </c>
      <c r="D359" s="4" t="s">
        <v>960</v>
      </c>
      <c r="E359" s="10" t="s">
        <v>564</v>
      </c>
      <c r="F359" s="8">
        <v>0</v>
      </c>
      <c r="G359" s="9">
        <v>0</v>
      </c>
      <c r="H359" s="14">
        <f>TRUNC(G359*F359,2)</f>
        <v>0</v>
      </c>
    </row>
    <row r="360" spans="1:8" ht="12.75">
      <c r="A360" s="2" t="s">
        <v>699</v>
      </c>
      <c r="C360" s="2" t="s">
        <v>9</v>
      </c>
      <c r="D360" s="4" t="s">
        <v>961</v>
      </c>
      <c r="E360" s="10" t="s">
        <v>564</v>
      </c>
      <c r="F360" s="8">
        <v>0</v>
      </c>
      <c r="G360" s="9">
        <v>0</v>
      </c>
      <c r="H360" s="14">
        <f>TRUNC(G360*F360,2)</f>
        <v>0</v>
      </c>
    </row>
    <row r="361" spans="1:8" ht="12.75">
      <c r="A361" s="2" t="s">
        <v>705</v>
      </c>
      <c r="C361" s="2" t="s">
        <v>9</v>
      </c>
      <c r="D361" s="4" t="s">
        <v>387</v>
      </c>
      <c r="E361" s="10" t="s">
        <v>564</v>
      </c>
      <c r="F361" s="8">
        <v>0</v>
      </c>
      <c r="G361" s="9">
        <v>0</v>
      </c>
      <c r="H361" s="14">
        <f>TRUNC(G361*F361,2)</f>
        <v>0</v>
      </c>
    </row>
    <row r="362" spans="1:8" ht="12.75">
      <c r="A362" s="2" t="s">
        <v>715</v>
      </c>
      <c r="C362" s="2" t="s">
        <v>9</v>
      </c>
      <c r="D362" s="4" t="s">
        <v>396</v>
      </c>
      <c r="E362" s="10" t="s">
        <v>564</v>
      </c>
      <c r="F362" s="8">
        <v>0</v>
      </c>
      <c r="G362" s="9">
        <v>0</v>
      </c>
      <c r="H362" s="14">
        <f>TRUNC(G362*F362,2)</f>
        <v>0</v>
      </c>
    </row>
    <row r="363" spans="1:8" ht="12.75">
      <c r="A363" s="2" t="s">
        <v>736</v>
      </c>
      <c r="C363" s="2" t="s">
        <v>9</v>
      </c>
      <c r="D363" s="4" t="s">
        <v>417</v>
      </c>
      <c r="E363" s="10" t="s">
        <v>564</v>
      </c>
      <c r="F363" s="8">
        <v>0</v>
      </c>
      <c r="G363" s="9">
        <v>0</v>
      </c>
      <c r="H363" s="14">
        <f>TRUNC(G363*F363,2)</f>
        <v>0</v>
      </c>
    </row>
    <row r="364" spans="1:8" ht="12.75">
      <c r="A364" s="2" t="s">
        <v>748</v>
      </c>
      <c r="C364" s="2" t="s">
        <v>9</v>
      </c>
      <c r="D364" s="4" t="s">
        <v>429</v>
      </c>
      <c r="E364" s="10" t="s">
        <v>564</v>
      </c>
      <c r="F364" s="8">
        <v>0</v>
      </c>
      <c r="G364" s="9">
        <v>0</v>
      </c>
      <c r="H364" s="14">
        <f>TRUNC(G364*F364,2)</f>
        <v>0</v>
      </c>
    </row>
    <row r="365" spans="1:8" ht="12.75">
      <c r="A365" s="2" t="s">
        <v>753</v>
      </c>
      <c r="C365" s="2" t="s">
        <v>9</v>
      </c>
      <c r="D365" s="4" t="s">
        <v>434</v>
      </c>
      <c r="E365" s="10" t="s">
        <v>564</v>
      </c>
      <c r="F365" s="8">
        <v>0</v>
      </c>
      <c r="G365" s="9">
        <v>0</v>
      </c>
      <c r="H365" s="14">
        <f>TRUNC(G365*F365,2)</f>
        <v>0</v>
      </c>
    </row>
    <row r="366" spans="1:8" ht="12.75">
      <c r="A366" s="2" t="s">
        <v>767</v>
      </c>
      <c r="C366" s="2" t="s">
        <v>9</v>
      </c>
      <c r="D366" s="4" t="s">
        <v>448</v>
      </c>
      <c r="E366" s="10" t="s">
        <v>564</v>
      </c>
      <c r="F366" s="8">
        <v>0</v>
      </c>
      <c r="G366" s="9">
        <v>0</v>
      </c>
      <c r="H366" s="14">
        <f>TRUNC(G366*F366,2)</f>
        <v>0</v>
      </c>
    </row>
    <row r="367" spans="1:8" ht="12.75">
      <c r="A367" s="2" t="s">
        <v>772</v>
      </c>
      <c r="C367" s="2" t="s">
        <v>9</v>
      </c>
      <c r="D367" s="4" t="s">
        <v>453</v>
      </c>
      <c r="E367" s="10" t="s">
        <v>564</v>
      </c>
      <c r="F367" s="8">
        <v>0</v>
      </c>
      <c r="G367" s="9">
        <v>0</v>
      </c>
      <c r="H367" s="14">
        <f>TRUNC(G367*F367,2)</f>
        <v>0</v>
      </c>
    </row>
    <row r="368" spans="1:8" ht="24">
      <c r="A368" s="2" t="s">
        <v>811</v>
      </c>
      <c r="C368" s="2" t="s">
        <v>9</v>
      </c>
      <c r="D368" s="4" t="s">
        <v>491</v>
      </c>
      <c r="E368" s="10" t="s">
        <v>564</v>
      </c>
      <c r="F368" s="8">
        <v>0</v>
      </c>
      <c r="G368" s="9">
        <v>0</v>
      </c>
      <c r="H368" s="14">
        <f>TRUNC(G368*F368,2)</f>
        <v>0</v>
      </c>
    </row>
    <row r="369" spans="1:8" ht="12.75">
      <c r="A369" s="2" t="s">
        <v>822</v>
      </c>
      <c r="C369" s="2" t="s">
        <v>9</v>
      </c>
      <c r="D369" s="4" t="s">
        <v>499</v>
      </c>
      <c r="E369" s="10" t="s">
        <v>564</v>
      </c>
      <c r="F369" s="8">
        <v>0</v>
      </c>
      <c r="G369" s="9">
        <v>0</v>
      </c>
      <c r="H369" s="14">
        <f>TRUNC(G369*F369,2)</f>
        <v>0</v>
      </c>
    </row>
    <row r="370" spans="1:8" ht="12.75">
      <c r="A370" s="2" t="s">
        <v>34</v>
      </c>
      <c r="C370" s="2" t="s">
        <v>9</v>
      </c>
      <c r="D370" s="4" t="s">
        <v>508</v>
      </c>
      <c r="E370" s="10" t="s">
        <v>564</v>
      </c>
      <c r="F370" s="8">
        <v>0</v>
      </c>
      <c r="G370" s="9">
        <v>0</v>
      </c>
      <c r="H370" s="14">
        <f>TRUNC(G370*F370,2)</f>
        <v>0</v>
      </c>
    </row>
    <row r="371" spans="1:8" ht="12.75">
      <c r="A371" s="2" t="s">
        <v>35</v>
      </c>
      <c r="C371" s="2" t="s">
        <v>9</v>
      </c>
      <c r="D371" s="4" t="s">
        <v>514</v>
      </c>
      <c r="E371" s="10" t="s">
        <v>564</v>
      </c>
      <c r="F371" s="8">
        <v>0</v>
      </c>
      <c r="G371" s="9">
        <v>0</v>
      </c>
      <c r="H371" s="14">
        <f>TRUNC(G371*F371,2)</f>
        <v>0</v>
      </c>
    </row>
    <row r="372" spans="1:8" ht="12.75">
      <c r="A372" s="2" t="s">
        <v>36</v>
      </c>
      <c r="C372" s="2" t="s">
        <v>9</v>
      </c>
      <c r="D372" s="4" t="s">
        <v>24</v>
      </c>
      <c r="E372" s="10" t="s">
        <v>564</v>
      </c>
      <c r="F372" s="8">
        <v>0</v>
      </c>
      <c r="H372" s="14">
        <f>TRUNC(G372*F372,2)</f>
        <v>0</v>
      </c>
    </row>
    <row r="373" spans="1:8" ht="12.75">
      <c r="A373" s="2" t="s">
        <v>37</v>
      </c>
      <c r="C373" s="2" t="s">
        <v>9</v>
      </c>
      <c r="D373" s="4" t="s">
        <v>511</v>
      </c>
      <c r="E373" s="10" t="s">
        <v>564</v>
      </c>
      <c r="F373" s="8">
        <v>0</v>
      </c>
      <c r="G373" s="9">
        <v>0</v>
      </c>
      <c r="H373" s="14">
        <f>TRUNC(G373*F373,2)</f>
        <v>0</v>
      </c>
    </row>
    <row r="374" spans="1:8" ht="12.75">
      <c r="A374" s="2" t="s">
        <v>38</v>
      </c>
      <c r="C374" s="2" t="s">
        <v>9</v>
      </c>
      <c r="D374" s="4" t="s">
        <v>513</v>
      </c>
      <c r="E374" s="10" t="s">
        <v>564</v>
      </c>
      <c r="F374" s="8">
        <v>0</v>
      </c>
      <c r="G374" s="9">
        <v>0</v>
      </c>
      <c r="H374" s="14">
        <f>TRUNC(G374*F374,2)</f>
        <v>0</v>
      </c>
    </row>
    <row r="375" spans="1:8" ht="12.75">
      <c r="A375" s="2" t="s">
        <v>39</v>
      </c>
      <c r="C375" s="2" t="s">
        <v>9</v>
      </c>
      <c r="D375" s="4" t="s">
        <v>514</v>
      </c>
      <c r="E375" s="10" t="s">
        <v>564</v>
      </c>
      <c r="F375" s="8">
        <v>0</v>
      </c>
      <c r="G375" s="9">
        <v>0</v>
      </c>
      <c r="H375" s="14">
        <f>TRUNC(G375*F375,2)</f>
        <v>0</v>
      </c>
    </row>
    <row r="376" spans="1:8" ht="12.75">
      <c r="A376" s="2" t="s">
        <v>40</v>
      </c>
      <c r="C376" s="2" t="s">
        <v>9</v>
      </c>
      <c r="D376" s="4" t="s">
        <v>511</v>
      </c>
      <c r="E376" s="10" t="s">
        <v>564</v>
      </c>
      <c r="F376" s="8">
        <v>0</v>
      </c>
      <c r="G376" s="9">
        <v>0</v>
      </c>
      <c r="H376" s="14">
        <f>TRUNC(G376*F376,2)</f>
        <v>0</v>
      </c>
    </row>
    <row r="377" spans="1:8" ht="12.75">
      <c r="A377" s="2" t="s">
        <v>41</v>
      </c>
      <c r="C377" s="2" t="s">
        <v>9</v>
      </c>
      <c r="D377" s="4" t="s">
        <v>521</v>
      </c>
      <c r="E377" s="10" t="s">
        <v>564</v>
      </c>
      <c r="F377" s="8">
        <v>0</v>
      </c>
      <c r="G377" s="9">
        <v>0</v>
      </c>
      <c r="H377" s="14">
        <f>TRUNC(G377*F377,2)</f>
        <v>0</v>
      </c>
    </row>
    <row r="378" spans="1:8" ht="12.75">
      <c r="A378" s="2" t="s">
        <v>852</v>
      </c>
      <c r="C378" s="2" t="s">
        <v>9</v>
      </c>
      <c r="D378" s="4" t="s">
        <v>524</v>
      </c>
      <c r="E378" s="10" t="s">
        <v>564</v>
      </c>
      <c r="F378" s="8">
        <v>0</v>
      </c>
      <c r="G378" s="9">
        <v>0</v>
      </c>
      <c r="H378" s="14">
        <f>TRUNC(G378*F378,2)</f>
        <v>0</v>
      </c>
    </row>
    <row r="379" spans="1:8" ht="12.75">
      <c r="A379" s="2" t="s">
        <v>858</v>
      </c>
      <c r="C379" s="2" t="s">
        <v>9</v>
      </c>
      <c r="D379" s="4" t="s">
        <v>499</v>
      </c>
      <c r="E379" s="10" t="s">
        <v>564</v>
      </c>
      <c r="F379" s="8">
        <v>0</v>
      </c>
      <c r="G379" s="9">
        <v>0</v>
      </c>
      <c r="H379" s="14">
        <f>TRUNC(G379*F379,2)</f>
        <v>0</v>
      </c>
    </row>
    <row r="380" spans="1:8" ht="12.75">
      <c r="A380" s="2" t="s">
        <v>42</v>
      </c>
      <c r="C380" s="2" t="s">
        <v>9</v>
      </c>
      <c r="D380" s="4" t="s">
        <v>527</v>
      </c>
      <c r="E380" s="10" t="s">
        <v>564</v>
      </c>
      <c r="F380" s="8">
        <v>0</v>
      </c>
      <c r="G380" s="9">
        <v>0</v>
      </c>
      <c r="H380" s="14">
        <f>TRUNC(G380*F380,2)</f>
        <v>0</v>
      </c>
    </row>
    <row r="381" spans="1:8" ht="12.75">
      <c r="A381" s="2" t="s">
        <v>43</v>
      </c>
      <c r="C381" s="2" t="s">
        <v>9</v>
      </c>
      <c r="D381" s="4" t="s">
        <v>514</v>
      </c>
      <c r="E381" s="10" t="s">
        <v>564</v>
      </c>
      <c r="F381" s="8">
        <v>0</v>
      </c>
      <c r="G381" s="9">
        <v>0</v>
      </c>
      <c r="H381" s="14">
        <f>TRUNC(G381*F381,2)</f>
        <v>0</v>
      </c>
    </row>
    <row r="382" spans="1:8" ht="12.75">
      <c r="A382" s="2" t="s">
        <v>44</v>
      </c>
      <c r="C382" s="2" t="s">
        <v>9</v>
      </c>
      <c r="D382" s="4" t="s">
        <v>528</v>
      </c>
      <c r="E382" s="10" t="s">
        <v>564</v>
      </c>
      <c r="F382" s="8">
        <v>0</v>
      </c>
      <c r="G382" s="9">
        <v>0</v>
      </c>
      <c r="H382" s="14">
        <f>TRUNC(G382*F382,2)</f>
        <v>0</v>
      </c>
    </row>
    <row r="383" spans="1:8" ht="12.75">
      <c r="A383" s="2" t="s">
        <v>45</v>
      </c>
      <c r="C383" s="2" t="s">
        <v>9</v>
      </c>
      <c r="D383" s="4" t="s">
        <v>499</v>
      </c>
      <c r="E383" s="10" t="s">
        <v>564</v>
      </c>
      <c r="F383" s="8">
        <v>0</v>
      </c>
      <c r="G383" s="9">
        <v>0</v>
      </c>
      <c r="H383" s="14">
        <f>TRUNC(G383*F383,2)</f>
        <v>0</v>
      </c>
    </row>
    <row r="384" spans="1:8" ht="12.75">
      <c r="A384" s="2" t="s">
        <v>46</v>
      </c>
      <c r="C384" s="2" t="s">
        <v>9</v>
      </c>
      <c r="D384" s="4" t="s">
        <v>530</v>
      </c>
      <c r="E384" s="10" t="s">
        <v>564</v>
      </c>
      <c r="F384" s="8">
        <v>0</v>
      </c>
      <c r="G384" s="9">
        <v>0</v>
      </c>
      <c r="H384" s="14">
        <f>TRUNC(G384*F384,2)</f>
        <v>0</v>
      </c>
    </row>
    <row r="385" spans="1:8" ht="12.75">
      <c r="A385" s="2" t="s">
        <v>870</v>
      </c>
      <c r="C385" s="2" t="s">
        <v>9</v>
      </c>
      <c r="D385" s="4" t="s">
        <v>514</v>
      </c>
      <c r="E385" s="10" t="s">
        <v>564</v>
      </c>
      <c r="F385" s="8">
        <v>0</v>
      </c>
      <c r="G385" s="9">
        <v>0</v>
      </c>
      <c r="H385" s="14">
        <f>TRUNC(G385*F385,2)</f>
        <v>0</v>
      </c>
    </row>
    <row r="386" spans="1:8" ht="12.75">
      <c r="A386" s="2" t="s">
        <v>875</v>
      </c>
      <c r="C386" s="2" t="s">
        <v>9</v>
      </c>
      <c r="D386" s="4" t="s">
        <v>531</v>
      </c>
      <c r="E386" s="10" t="s">
        <v>564</v>
      </c>
      <c r="F386" s="8">
        <v>0</v>
      </c>
      <c r="G386" s="9">
        <v>0</v>
      </c>
      <c r="H386" s="14">
        <f>TRUNC(G386*F386,2)</f>
        <v>0</v>
      </c>
    </row>
    <row r="387" spans="1:8" ht="12.75">
      <c r="A387" s="2" t="s">
        <v>893</v>
      </c>
      <c r="C387" s="2" t="s">
        <v>9</v>
      </c>
      <c r="D387" s="4" t="s">
        <v>24</v>
      </c>
      <c r="E387" s="10" t="s">
        <v>564</v>
      </c>
      <c r="F387" s="8">
        <v>0</v>
      </c>
      <c r="G387" s="9">
        <v>0</v>
      </c>
      <c r="H387" s="14">
        <f>TRUNC(G387*F387,2)</f>
        <v>0</v>
      </c>
    </row>
    <row r="388" spans="1:8" ht="12.75">
      <c r="A388" s="2" t="s">
        <v>898</v>
      </c>
      <c r="C388" s="2" t="s">
        <v>9</v>
      </c>
      <c r="D388" s="4" t="s">
        <v>499</v>
      </c>
      <c r="E388" s="10" t="s">
        <v>564</v>
      </c>
      <c r="F388" s="8">
        <v>0</v>
      </c>
      <c r="G388" s="9">
        <v>0</v>
      </c>
      <c r="H388" s="14">
        <f>TRUNC(G388*F388,2)</f>
        <v>0</v>
      </c>
    </row>
    <row r="389" spans="1:8" ht="12.75">
      <c r="A389" s="2" t="s">
        <v>47</v>
      </c>
      <c r="C389" s="2" t="s">
        <v>9</v>
      </c>
      <c r="D389" s="4" t="s">
        <v>301</v>
      </c>
      <c r="E389" s="10" t="s">
        <v>564</v>
      </c>
      <c r="F389" s="8">
        <v>0</v>
      </c>
      <c r="G389" s="9">
        <v>0</v>
      </c>
      <c r="H389" s="14">
        <f>TRUNC(G389*F389,2)</f>
        <v>0</v>
      </c>
    </row>
    <row r="390" spans="1:8" ht="12.75">
      <c r="A390" s="2" t="s">
        <v>48</v>
      </c>
      <c r="C390" s="2" t="s">
        <v>9</v>
      </c>
      <c r="D390" s="4" t="s">
        <v>546</v>
      </c>
      <c r="E390" s="10" t="s">
        <v>564</v>
      </c>
      <c r="F390" s="8">
        <v>0</v>
      </c>
      <c r="G390" s="9">
        <v>0</v>
      </c>
      <c r="H390" s="14">
        <f>TRUNC(G390*F390,2)</f>
        <v>0</v>
      </c>
    </row>
    <row r="391" spans="1:8" ht="12.75">
      <c r="A391" s="2" t="s">
        <v>917</v>
      </c>
      <c r="C391" s="2" t="s">
        <v>9</v>
      </c>
      <c r="D391" s="4" t="s">
        <v>24</v>
      </c>
      <c r="E391" s="10" t="s">
        <v>564</v>
      </c>
      <c r="F391" s="8">
        <v>0</v>
      </c>
      <c r="G391" s="9">
        <v>0</v>
      </c>
      <c r="H391" s="14">
        <f>TRUNC(G391*F391,2)</f>
        <v>0</v>
      </c>
    </row>
    <row r="392" spans="1:8" ht="12.75">
      <c r="A392" s="2" t="s">
        <v>921</v>
      </c>
      <c r="C392" s="2" t="s">
        <v>9</v>
      </c>
      <c r="D392" s="4" t="s">
        <v>550</v>
      </c>
      <c r="E392" s="10" t="s">
        <v>564</v>
      </c>
      <c r="F392" s="8">
        <v>0</v>
      </c>
      <c r="G392" s="9">
        <v>0</v>
      </c>
      <c r="H392" s="14">
        <f>TRUNC(G392*F392,2)</f>
        <v>0</v>
      </c>
    </row>
    <row r="393" spans="1:8" ht="12.75">
      <c r="A393" s="2" t="s">
        <v>923</v>
      </c>
      <c r="C393" s="2" t="s">
        <v>9</v>
      </c>
      <c r="D393" s="4" t="s">
        <v>551</v>
      </c>
      <c r="E393" s="10" t="s">
        <v>564</v>
      </c>
      <c r="F393" s="8">
        <v>0</v>
      </c>
      <c r="G393" s="9">
        <v>0</v>
      </c>
      <c r="H393" s="14">
        <f>TRUNC(G393*F393,2)</f>
        <v>0</v>
      </c>
    </row>
    <row r="394" spans="1:8" ht="12.75">
      <c r="A394" s="2" t="s">
        <v>925</v>
      </c>
      <c r="C394" s="2" t="s">
        <v>9</v>
      </c>
      <c r="D394" s="4" t="s">
        <v>552</v>
      </c>
      <c r="E394" s="10" t="s">
        <v>564</v>
      </c>
      <c r="F394" s="8">
        <v>0</v>
      </c>
      <c r="G394" s="9">
        <v>0</v>
      </c>
      <c r="H394" s="14">
        <f>TRUNC(G394*F394,2)</f>
        <v>0</v>
      </c>
    </row>
    <row r="395" spans="1:8" ht="12.75">
      <c r="A395" s="2" t="s">
        <v>942</v>
      </c>
      <c r="C395" s="2" t="s">
        <v>283</v>
      </c>
      <c r="D395" s="4" t="s">
        <v>25</v>
      </c>
      <c r="E395" s="10" t="s">
        <v>564</v>
      </c>
      <c r="F395" s="8">
        <v>0</v>
      </c>
      <c r="G395" s="9">
        <v>0</v>
      </c>
      <c r="H395" s="14">
        <f>TRUNC(G395*F395,2)</f>
        <v>0</v>
      </c>
    </row>
  </sheetData>
  <autoFilter ref="A1:H168" xr:uid="{00000000-0009-0000-0000-000001000000}">
    <filterColumn colId="7">
      <filters>
        <filter val="R$ 1.008,77"/>
        <filter val="R$ 1.107,10"/>
        <filter val="R$ 1.126,14"/>
        <filter val="R$ 1.154,36"/>
        <filter val="R$ 1.178,64"/>
        <filter val="R$ 1.193,82"/>
        <filter val="R$ 1.288,43"/>
        <filter val="R$ 1.377,02"/>
        <filter val="R$ 1.394,57"/>
        <filter val="R$ 1.417,70"/>
        <filter val="R$ 1.514,80"/>
        <filter val="R$ 1.535,83"/>
        <filter val="R$ 1.698,46"/>
        <filter val="R$ 1.735,14"/>
        <filter val="R$ 1.802,33"/>
        <filter val="R$ 10.029,41"/>
        <filter val="R$ 10.240,34"/>
        <filter val="R$ 10.440,76"/>
        <filter val="R$ 10.763,19"/>
        <filter val="R$ 100,38"/>
        <filter val="R$ 102,11"/>
        <filter val="R$ 104,25"/>
        <filter val="R$ 108,78"/>
        <filter val="R$ 11.047,74"/>
        <filter val="R$ 11.288,62"/>
        <filter val="R$ 11.657,97"/>
        <filter val="R$ 12.732,96"/>
        <filter val="R$ 127,50"/>
        <filter val="R$ 136,06"/>
        <filter val="R$ 138,77"/>
        <filter val="R$ 14.089,40"/>
        <filter val="R$ 14.419,49"/>
        <filter val="R$ 14.493,88"/>
        <filter val="R$ 14.924,89"/>
        <filter val="R$ 140,10"/>
        <filter val="R$ 15.193,44"/>
        <filter val="R$ 15.223,93"/>
        <filter val="R$ 15.401,76"/>
        <filter val="R$ 15.780,40"/>
        <filter val="R$ 151,37"/>
        <filter val="R$ 155,89"/>
        <filter val="R$ 165,36"/>
        <filter val="R$ 17.630,10"/>
        <filter val="R$ 17.773,94"/>
        <filter val="R$ 173,53"/>
        <filter val="R$ 179,46"/>
        <filter val="R$ 18,30"/>
        <filter val="R$ 19.259,60"/>
        <filter val="R$ 2.064,70"/>
        <filter val="R$ 2.072,30"/>
        <filter val="R$ 2.085,23"/>
        <filter val="R$ 2.117,29"/>
        <filter val="R$ 2.207,63"/>
        <filter val="R$ 2.303,80"/>
        <filter val="R$ 2.526,11"/>
        <filter val="R$ 2.579,11"/>
        <filter val="R$ 2.643,30"/>
        <filter val="R$ 2.668,39"/>
        <filter val="R$ 2.676,73"/>
        <filter val="R$ 2.734,70"/>
        <filter val="R$ 2.795,00"/>
        <filter val="R$ 2.979,50"/>
        <filter val="R$ 20.432,45"/>
        <filter val="R$ 22.449,93"/>
        <filter val="R$ 230,91"/>
        <filter val="R$ 240,78"/>
        <filter val="R$ 251,32"/>
        <filter val="R$ 264,77"/>
        <filter val="R$ 27.598,90"/>
        <filter val="R$ 284,52"/>
        <filter val="R$ 288,00"/>
        <filter val="R$ 288,45"/>
        <filter val="R$ 294,72"/>
        <filter val="R$ 3.062,22"/>
        <filter val="R$ 3.256,51"/>
        <filter val="R$ 3.263,15"/>
        <filter val="R$ 3.323,86"/>
        <filter val="R$ 3.351,29"/>
        <filter val="R$ 3.469,18"/>
        <filter val="R$ 3.514,77"/>
        <filter val="R$ 3.786,38"/>
        <filter val="R$ 3.847,44"/>
        <filter val="R$ 3.861,27"/>
        <filter val="R$ 3.993,36"/>
        <filter val="R$ 306,96"/>
        <filter val="R$ 310,54"/>
        <filter val="R$ 313,45"/>
        <filter val="R$ 316,02"/>
        <filter val="R$ 317,38"/>
        <filter val="R$ 32,50"/>
        <filter val="R$ 33.570,80"/>
        <filter val="R$ 341,38"/>
        <filter val="R$ 350,82"/>
        <filter val="R$ 354,12"/>
        <filter val="R$ 36.833,89"/>
        <filter val="R$ 399,54"/>
        <filter val="R$ 4.031,70"/>
        <filter val="R$ 4.254,68"/>
        <filter val="R$ 4.363,07"/>
        <filter val="R$ 4.430,25"/>
        <filter val="R$ 427,60"/>
        <filter val="R$ 443,08"/>
        <filter val="R$ 48,52"/>
        <filter val="R$ 484,77"/>
        <filter val="R$ 492,57"/>
        <filter val="R$ 5.028,77"/>
        <filter val="R$ 5.087,21"/>
        <filter val="R$ 5.342,98"/>
        <filter val="R$ 5.435,54"/>
        <filter val="R$ 5.702,29"/>
        <filter val="R$ 5.789,50"/>
        <filter val="R$ 51,60"/>
        <filter val="R$ 511,69"/>
        <filter val="R$ 514,72"/>
        <filter val="R$ 529,63"/>
        <filter val="R$ 534,21"/>
        <filter val="R$ 54,24"/>
        <filter val="R$ 55,04"/>
        <filter val="R$ 550,13"/>
        <filter val="R$ 577,61"/>
        <filter val="R$ 6.270,31"/>
        <filter val="R$ 604,90"/>
        <filter val="R$ 635,15"/>
        <filter val="R$ 635,83"/>
        <filter val="R$ 658,32"/>
        <filter val="R$ 663,36"/>
        <filter val="R$ 69,84"/>
        <filter val="R$ 7.041,75"/>
        <filter val="R$ 7.360,53"/>
        <filter val="R$ 7.583,42"/>
        <filter val="R$ 701,78"/>
        <filter val="R$ 705,70"/>
        <filter val="R$ 715,05"/>
        <filter val="R$ 720,37"/>
        <filter val="R$ 734,02"/>
        <filter val="R$ 743,90"/>
        <filter val="R$ 75,15"/>
        <filter val="R$ 8.004,41"/>
        <filter val="R$ 8.910,88"/>
        <filter val="R$ 894,51"/>
        <filter val="R$ 9.447,68"/>
        <filter val="R$ 9.891,20"/>
        <filter val="R$ 90,32"/>
        <filter val="R$ 93,60"/>
        <filter val="R$ 94,58"/>
        <filter val="R$ 942,50"/>
        <filter val="R$ 949,93"/>
        <filter val="R$ 982,62"/>
      </filters>
    </filterColumn>
    <sortState xmlns:xlrd2="http://schemas.microsoft.com/office/spreadsheetml/2017/richdata2" ref="A2:H395">
      <sortCondition descending="1" ref="H1:H168"/>
    </sortState>
  </autoFilter>
  <conditionalFormatting sqref="A1:H1 A2:I2 A3:G55 I3:I55 H3:H395">
    <cfRule type="expression" dxfId="1" priority="297">
      <formula>LEN($A1)=0</formula>
    </cfRule>
    <cfRule type="expression" dxfId="0" priority="298">
      <formula>LEN(#REF!)-LEN($A1)&gt;1</formula>
    </cfRule>
  </conditionalFormatting>
  <printOptions horizontalCentered="1"/>
  <pageMargins left="0.78740157480314965" right="0.39370078740157483" top="1.1811023622047245" bottom="0.39370078740157483" header="0.31496062992125984" footer="0.31496062992125984"/>
  <pageSetup paperSize="9" scale="59" orientation="portrait" horizontalDpi="4294967294" r:id="rId1"/>
  <headerFooter>
    <oddHeader>&amp;C&amp;G
&amp;"-,Negrito"&amp;9GOVERNO DO ESTADO DO MARANHÃO
SECRETARIA DE ESTADO DE INFRAESTRUTURA - SINFRA
SECRETARIA ADJUNTA DE OBRAS SETORIAIS - SEAOS</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2</vt:i4>
      </vt:variant>
      <vt:variant>
        <vt:lpstr>Intervalos Nomeados</vt:lpstr>
      </vt:variant>
      <vt:variant>
        <vt:i4>4</vt:i4>
      </vt:variant>
    </vt:vector>
  </HeadingPairs>
  <TitlesOfParts>
    <vt:vector size="6" baseType="lpstr">
      <vt:lpstr>ABC2</vt:lpstr>
      <vt:lpstr>REF</vt:lpstr>
      <vt:lpstr>'ABC2'!Area_de_impressao</vt:lpstr>
      <vt:lpstr>REF!Area_de_impressao</vt:lpstr>
      <vt:lpstr>'ABC2'!Titulos_de_impressao</vt:lpstr>
      <vt:lpstr>REF!Titulos_de_impressao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Dell</dc:creator>
  <cp:lastModifiedBy>Hidraele</cp:lastModifiedBy>
  <cp:lastPrinted>2026-01-06T20:35:36Z</cp:lastPrinted>
  <dcterms:created xsi:type="dcterms:W3CDTF">2017-01-17T12:29:07Z</dcterms:created>
  <dcterms:modified xsi:type="dcterms:W3CDTF">2026-01-06T20:46:59Z</dcterms:modified>
</cp:coreProperties>
</file>